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140D9899-8081-442E-9D70-9F7452F50238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Make New Table" sheetId="3" r:id="rId1"/>
    <sheet name="Original" sheetId="1" r:id="rId2"/>
    <sheet name="lookup table" sheetId="2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9" i="3" l="1"/>
  <c r="A79" i="3"/>
  <c r="B78" i="3"/>
  <c r="B238" i="2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7" i="3"/>
  <c r="B76" i="3"/>
  <c r="B75" i="3"/>
  <c r="B74" i="3"/>
  <c r="B73" i="3"/>
  <c r="B72" i="3"/>
  <c r="B71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70" i="3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1" i="2"/>
  <c r="A4" i="1"/>
  <c r="A5" i="1" s="1"/>
  <c r="A6" i="1" s="1"/>
  <c r="A7" i="1" s="1"/>
  <c r="E2" i="3" l="1"/>
  <c r="F2" i="3" s="1"/>
</calcChain>
</file>

<file path=xl/sharedStrings.xml><?xml version="1.0" encoding="utf-8"?>
<sst xmlns="http://schemas.openxmlformats.org/spreadsheetml/2006/main" count="341" uniqueCount="260">
  <si>
    <t>Address</t>
  </si>
  <si>
    <t>Hex</t>
  </si>
  <si>
    <t>instruction</t>
  </si>
  <si>
    <t>Boost non-STAB also set check byte for magic guard 0x54</t>
  </si>
  <si>
    <t>000B6DC0</t>
  </si>
  <si>
    <t>andeq r0, r0, r0</t>
  </si>
  <si>
    <t>ldr r1, [pc, #4]</t>
  </si>
  <si>
    <t>mov r2, #5</t>
  </si>
  <si>
    <t>b #0x61ee0</t>
  </si>
  <si>
    <t>00000000</t>
  </si>
  <si>
    <t>04109FE5</t>
  </si>
  <si>
    <t>0520A0E3</t>
  </si>
  <si>
    <t>43ACFEEA</t>
  </si>
  <si>
    <t>Table in halfwords at</t>
  </si>
  <si>
    <t>0010796E</t>
  </si>
  <si>
    <t>19 00 2B 00 1A 00 08 00 51 00 0B 00 04 00 1F 00 72 00 4B 00 6D 00 1F 00 72 00 15 00 56 00 4D 00 74 00 6F 00 12 00 4E 00 3C 00 3F 00 2F 00 55 00 49 00 1D 00 33 00 34 00 27 00 13 00 05 00 06 00 0C 00 07 00 14 00 29 00 66 00 0F 00 91 00 48 00 11 00 28 00 7E 00 84 00 88 00 8C 00 91 00 93 00 9C 00 9D 00 0A 00 57 00 7A 00 86 00 87 00 A5 00 A6 00 A9 00 AB 00 AF 00 B3 00 BA 00 BB 00 BC 00 8E 00 DA 00 D1 00 C7 00 D6 00 DB 00</t>
  </si>
  <si>
    <t>x</t>
  </si>
  <si>
    <t>—</t>
  </si>
  <si>
    <t>Stench</t>
  </si>
  <si>
    <t>Drizzle</t>
  </si>
  <si>
    <t>Speed Boost</t>
  </si>
  <si>
    <t>Battle Armor</t>
  </si>
  <si>
    <t>Sturdy</t>
  </si>
  <si>
    <t>Damp</t>
  </si>
  <si>
    <t>Limber</t>
  </si>
  <si>
    <t>Sand Veil</t>
  </si>
  <si>
    <t>Static</t>
  </si>
  <si>
    <t>Volt Absorb</t>
  </si>
  <si>
    <t>Water Absorb</t>
  </si>
  <si>
    <t>Oblivious</t>
  </si>
  <si>
    <t>Cloud Nine</t>
  </si>
  <si>
    <t>Compound Eyes</t>
  </si>
  <si>
    <t>Insomnia</t>
  </si>
  <si>
    <t>Color Change</t>
  </si>
  <si>
    <t>Immunity</t>
  </si>
  <si>
    <t>Flash Fire</t>
  </si>
  <si>
    <t>Shield Dust</t>
  </si>
  <si>
    <t>Own Tempo</t>
  </si>
  <si>
    <t>Suction Cups</t>
  </si>
  <si>
    <t>Intimidate</t>
  </si>
  <si>
    <t>Shadow Tag</t>
  </si>
  <si>
    <t>Rough Skin</t>
  </si>
  <si>
    <t>Wonder Guard</t>
  </si>
  <si>
    <t>Levitate</t>
  </si>
  <si>
    <t>Effect Spore</t>
  </si>
  <si>
    <t>Synchronize</t>
  </si>
  <si>
    <t>Clear Body</t>
  </si>
  <si>
    <t>Natural Cure</t>
  </si>
  <si>
    <t>Lightning Rod</t>
  </si>
  <si>
    <t>Serene Grace</t>
  </si>
  <si>
    <t>Swift Swim</t>
  </si>
  <si>
    <t>Chlorophyll</t>
  </si>
  <si>
    <t>Illuminate</t>
  </si>
  <si>
    <t>Trace</t>
  </si>
  <si>
    <t>Huge Power</t>
  </si>
  <si>
    <t>Poison Point</t>
  </si>
  <si>
    <t>Inner Focus</t>
  </si>
  <si>
    <t>Magma Armor</t>
  </si>
  <si>
    <t>Water Veil</t>
  </si>
  <si>
    <t>Magnet Pull</t>
  </si>
  <si>
    <t>Soundproof</t>
  </si>
  <si>
    <t>Rain Dish</t>
  </si>
  <si>
    <t>Sand Stream</t>
  </si>
  <si>
    <t>Pressure</t>
  </si>
  <si>
    <t>Thick Fat</t>
  </si>
  <si>
    <t>Early Bird</t>
  </si>
  <si>
    <t>Flame Body</t>
  </si>
  <si>
    <t>Run Away</t>
  </si>
  <si>
    <t>Keen Eye</t>
  </si>
  <si>
    <t>Hyper Cutter</t>
  </si>
  <si>
    <t>Pickup</t>
  </si>
  <si>
    <t>Truant</t>
  </si>
  <si>
    <t>Hustle</t>
  </si>
  <si>
    <t>Cute Charm</t>
  </si>
  <si>
    <t>Plus</t>
  </si>
  <si>
    <t>Minus</t>
  </si>
  <si>
    <t>Forecast</t>
  </si>
  <si>
    <t>Sticky Hold</t>
  </si>
  <si>
    <t>Shed Skin</t>
  </si>
  <si>
    <t>Guts</t>
  </si>
  <si>
    <t>Marvel Scale</t>
  </si>
  <si>
    <t>Liquid Ooze</t>
  </si>
  <si>
    <t>Overgrow</t>
  </si>
  <si>
    <t>Blaze</t>
  </si>
  <si>
    <t>Torrent</t>
  </si>
  <si>
    <t>Swarm</t>
  </si>
  <si>
    <t>Rock Head</t>
  </si>
  <si>
    <t>Drought</t>
  </si>
  <si>
    <t>Arena Trap</t>
  </si>
  <si>
    <t>Vital Spirit</t>
  </si>
  <si>
    <t>White Smoke</t>
  </si>
  <si>
    <t>Pure Power</t>
  </si>
  <si>
    <t>Shell Armor</t>
  </si>
  <si>
    <t>Air Lock</t>
  </si>
  <si>
    <t>Tangled Feet</t>
  </si>
  <si>
    <t>Motor Drive</t>
  </si>
  <si>
    <t>Rivalry</t>
  </si>
  <si>
    <t>Steadfast</t>
  </si>
  <si>
    <t>Snow Cloak</t>
  </si>
  <si>
    <t>Gluttony</t>
  </si>
  <si>
    <t>Anger Point</t>
  </si>
  <si>
    <t>Unburden</t>
  </si>
  <si>
    <t>Orichalcum Body</t>
  </si>
  <si>
    <t>Simple</t>
  </si>
  <si>
    <t>Dry Skin</t>
  </si>
  <si>
    <t>Download</t>
  </si>
  <si>
    <t>Cosmic Fist</t>
  </si>
  <si>
    <t>Poison Heal</t>
  </si>
  <si>
    <t>Adaptability</t>
  </si>
  <si>
    <t>Skill Link</t>
  </si>
  <si>
    <t>Hydration</t>
  </si>
  <si>
    <t>Solar Power</t>
  </si>
  <si>
    <t>Quick Feet</t>
  </si>
  <si>
    <t>Normalize</t>
  </si>
  <si>
    <t>Sniper</t>
  </si>
  <si>
    <t>Magic Guard</t>
  </si>
  <si>
    <t>No Guard</t>
  </si>
  <si>
    <t>Stall</t>
  </si>
  <si>
    <t>Technician</t>
  </si>
  <si>
    <t>Solar Shield</t>
  </si>
  <si>
    <t>Klutz</t>
  </si>
  <si>
    <t>Mold Breaker</t>
  </si>
  <si>
    <t>Super Luck</t>
  </si>
  <si>
    <t>Aftermath</t>
  </si>
  <si>
    <t>Anticipation</t>
  </si>
  <si>
    <t>Forewarn</t>
  </si>
  <si>
    <t>Unaware</t>
  </si>
  <si>
    <t>Tinted Lens</t>
  </si>
  <si>
    <t>Filter</t>
  </si>
  <si>
    <t>Slow Start</t>
  </si>
  <si>
    <t>Scrappy</t>
  </si>
  <si>
    <t>Storm Drain</t>
  </si>
  <si>
    <t>Ice Body</t>
  </si>
  <si>
    <t>Solid Rock</t>
  </si>
  <si>
    <t>Snow Warning</t>
  </si>
  <si>
    <t>Honey Gather</t>
  </si>
  <si>
    <t>Frisk</t>
  </si>
  <si>
    <t>Reckless</t>
  </si>
  <si>
    <t>Multitype</t>
  </si>
  <si>
    <t>Flower Gift</t>
  </si>
  <si>
    <t>Bad Dreams</t>
  </si>
  <si>
    <t>Pickpocket</t>
  </si>
  <si>
    <t>Sheer Force</t>
  </si>
  <si>
    <t>Contrary</t>
  </si>
  <si>
    <t>Unnerve</t>
  </si>
  <si>
    <t>Defiant</t>
  </si>
  <si>
    <t>Invictist</t>
  </si>
  <si>
    <t>Cursed Body</t>
  </si>
  <si>
    <t>Healer</t>
  </si>
  <si>
    <t>Friend Guard</t>
  </si>
  <si>
    <t>Weak Armor</t>
  </si>
  <si>
    <t>Heavy Metal</t>
  </si>
  <si>
    <t>Light Metal</t>
  </si>
  <si>
    <t>Multiscale</t>
  </si>
  <si>
    <t>Toxic Boost</t>
  </si>
  <si>
    <t>Flare Boost</t>
  </si>
  <si>
    <t>Harvest</t>
  </si>
  <si>
    <t>Telepathy</t>
  </si>
  <si>
    <t>Moody</t>
  </si>
  <si>
    <t>Overcoat</t>
  </si>
  <si>
    <t>Poison Touch</t>
  </si>
  <si>
    <t>Regenerator</t>
  </si>
  <si>
    <t>Big Pecks</t>
  </si>
  <si>
    <t>Sand Rush</t>
  </si>
  <si>
    <t>Wonder Skin</t>
  </si>
  <si>
    <t>Analytic</t>
  </si>
  <si>
    <t>Illusion</t>
  </si>
  <si>
    <t>Imposter</t>
  </si>
  <si>
    <t>Infiltrator</t>
  </si>
  <si>
    <t>Mummy</t>
  </si>
  <si>
    <t>Moxie</t>
  </si>
  <si>
    <t>Justified</t>
  </si>
  <si>
    <t>Rattled</t>
  </si>
  <si>
    <t>Magic Bounce</t>
  </si>
  <si>
    <t>Sap Sipper</t>
  </si>
  <si>
    <t>Prankster</t>
  </si>
  <si>
    <t>Sand Force</t>
  </si>
  <si>
    <t>Iron Barbs</t>
  </si>
  <si>
    <t>Zen Mode</t>
  </si>
  <si>
    <t>Victory Star</t>
  </si>
  <si>
    <t>Turboblaze</t>
  </si>
  <si>
    <t>Teravolt</t>
  </si>
  <si>
    <t>Aroma Veil</t>
  </si>
  <si>
    <t>Flower Veil</t>
  </si>
  <si>
    <t>Cheek Pouch</t>
  </si>
  <si>
    <t>Protean</t>
  </si>
  <si>
    <t>Thick Coat</t>
  </si>
  <si>
    <t>Magician</t>
  </si>
  <si>
    <t>Bulletproof</t>
  </si>
  <si>
    <t>Competitive</t>
  </si>
  <si>
    <t>Strong Jaw</t>
  </si>
  <si>
    <t>Refrigerate</t>
  </si>
  <si>
    <t>Sweet Veil</t>
  </si>
  <si>
    <t>Stance Change</t>
  </si>
  <si>
    <t>Gale Wings</t>
  </si>
  <si>
    <t>Mega Launcher</t>
  </si>
  <si>
    <t>Terra Pelt</t>
  </si>
  <si>
    <t>Symbiosis</t>
  </si>
  <si>
    <t>Tough Claws</t>
  </si>
  <si>
    <t>Pixilate</t>
  </si>
  <si>
    <t>Gooey</t>
  </si>
  <si>
    <t>Aerilate</t>
  </si>
  <si>
    <t>Polynoötic</t>
  </si>
  <si>
    <t>Dark Aura</t>
  </si>
  <si>
    <t>Fairy Aura</t>
  </si>
  <si>
    <t>Aura Break</t>
  </si>
  <si>
    <t>Primordial Sea</t>
  </si>
  <si>
    <t>Desolate Land</t>
  </si>
  <si>
    <t>Delta Stream</t>
  </si>
  <si>
    <t>Stamina</t>
  </si>
  <si>
    <t>Wimp Out</t>
  </si>
  <si>
    <t>Emergency Exit</t>
  </si>
  <si>
    <t>Water Compaction</t>
  </si>
  <si>
    <t>Merciless</t>
  </si>
  <si>
    <t>Shields Down</t>
  </si>
  <si>
    <t>Stakeout</t>
  </si>
  <si>
    <t>Water Bubble</t>
  </si>
  <si>
    <t>Steelworker</t>
  </si>
  <si>
    <t>Berserk</t>
  </si>
  <si>
    <t>Slush Rush</t>
  </si>
  <si>
    <t>Long Reach</t>
  </si>
  <si>
    <t>Liquid Voice</t>
  </si>
  <si>
    <t>Triage</t>
  </si>
  <si>
    <t>Galvanize</t>
  </si>
  <si>
    <t>Surge Surfer</t>
  </si>
  <si>
    <t>Schooling</t>
  </si>
  <si>
    <t>Disguise</t>
  </si>
  <si>
    <t>Battle Bond</t>
  </si>
  <si>
    <t>Power Construct</t>
  </si>
  <si>
    <t>Corrosion</t>
  </si>
  <si>
    <t>Unihemispheric</t>
  </si>
  <si>
    <t>Queenly Majesty</t>
  </si>
  <si>
    <t>Innards Out</t>
  </si>
  <si>
    <t>Dancer</t>
  </si>
  <si>
    <t>Battery</t>
  </si>
  <si>
    <t>Fluffy</t>
  </si>
  <si>
    <t>Dazzling</t>
  </si>
  <si>
    <t>Soul-Heart</t>
  </si>
  <si>
    <t>Tangling Hair</t>
  </si>
  <si>
    <t>Receiver</t>
  </si>
  <si>
    <t>Power of Alchemy</t>
  </si>
  <si>
    <t>Beast Boost</t>
  </si>
  <si>
    <t>RKS System</t>
  </si>
  <si>
    <t>Electric Surge</t>
  </si>
  <si>
    <t>Psychic Surge</t>
  </si>
  <si>
    <t>Misty Surge</t>
  </si>
  <si>
    <t>Grassy Surge</t>
  </si>
  <si>
    <t>Full Metal Body</t>
  </si>
  <si>
    <t>Shadow Shield</t>
  </si>
  <si>
    <t>Prism Armor</t>
  </si>
  <si>
    <t>Neuroforce</t>
  </si>
  <si>
    <t>Mycellium Might</t>
  </si>
  <si>
    <t>Skywalker</t>
  </si>
  <si>
    <t>Electropyresis</t>
  </si>
  <si>
    <t>Ability</t>
  </si>
  <si>
    <t>Len</t>
  </si>
  <si>
    <t>Data</t>
  </si>
  <si>
    <t>0014285E</t>
  </si>
  <si>
    <t>Euaspida</t>
  </si>
  <si>
    <t>B6DB8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</si>
</sst>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A980-9BF4-4DFD-BBC7-0F1CC7455A15}">
  <dimension ref="A1:G95"/>
  <sheetViews>
    <sheetView tabSelected="1" topLeftCell="A40" workbookViewId="0">
      <selection activeCell="A79" sqref="A79"/>
    </sheetView>
  </sheetViews>
  <sheetFormatPr defaultRowHeight="13.5" x14ac:dyDescent="0.35"/>
  <cols>
    <col min="1" max="1" width="9.53125" style="1" bestFit="1" customWidth="1"/>
    <col min="2" max="2" width="5.33203125" style="1" bestFit="1" customWidth="1"/>
    <col min="3" max="3" width="15" style="1" bestFit="1" customWidth="1"/>
    <col min="4" max="16384" width="9.06640625" style="1"/>
  </cols>
  <sheetData>
    <row r="1" spans="1:7" x14ac:dyDescent="0.35">
      <c r="A1" s="2" t="s">
        <v>0</v>
      </c>
      <c r="B1" s="2" t="s">
        <v>1</v>
      </c>
      <c r="C1" s="2" t="s">
        <v>254</v>
      </c>
      <c r="E1" s="1" t="s">
        <v>256</v>
      </c>
      <c r="F1" s="1" t="s">
        <v>255</v>
      </c>
    </row>
    <row r="2" spans="1:7" x14ac:dyDescent="0.35">
      <c r="A2" s="1" t="s">
        <v>257</v>
      </c>
      <c r="B2" s="1" t="str">
        <f>IF(C2&lt;&gt;"",_xlfn.XLOOKUP(C2,'lookup table'!A:A,'lookup table'!B:B),"")</f>
        <v>2B00</v>
      </c>
      <c r="C2" s="1" t="s">
        <v>60</v>
      </c>
      <c r="E2" s="1" t="str">
        <f>_xlfn.CONCAT(B2:B95)</f>
        <v>2B001A00080051000B0004001F0072004B006D001F007200150056004D0074006F0012004E003C003F002F00550049001D003300340027001300050006000C0007001400290066000F0091004800110028007E00840088008C00910093009C009D000A0057007A0086008700A500A600A900AB00AF00B300BA00BB00BC008E00DA00D100C700D600DB008100EC00EB00C8001000C3004F00ED002A00</v>
      </c>
      <c r="F2" s="1" t="str">
        <f>DEC2HEX(LEN(E2)/4)</f>
        <v>4E</v>
      </c>
      <c r="G2" s="1" t="s">
        <v>259</v>
      </c>
    </row>
    <row r="3" spans="1:7" x14ac:dyDescent="0.35">
      <c r="A3" s="1" t="str">
        <f>DEC2HEX(HEX2DEC(A2)+2,8)</f>
        <v>00142860</v>
      </c>
      <c r="B3" s="1" t="str">
        <f>IF(C3&lt;&gt;"",_xlfn.XLOOKUP(C3,'lookup table'!A:A,'lookup table'!B:B),"")</f>
        <v>1A00</v>
      </c>
      <c r="C3" s="1" t="s">
        <v>43</v>
      </c>
    </row>
    <row r="4" spans="1:7" x14ac:dyDescent="0.35">
      <c r="A4" s="1" t="str">
        <f t="shared" ref="A4:A33" si="0">DEC2HEX(HEX2DEC(A3)+2,8)</f>
        <v>00142862</v>
      </c>
      <c r="B4" s="1" t="str">
        <f>IF(C4&lt;&gt;"",_xlfn.XLOOKUP(C4,'lookup table'!A:A,'lookup table'!B:B),"")</f>
        <v>0800</v>
      </c>
      <c r="C4" s="1" t="s">
        <v>25</v>
      </c>
    </row>
    <row r="5" spans="1:7" x14ac:dyDescent="0.35">
      <c r="A5" s="1" t="str">
        <f t="shared" si="0"/>
        <v>00142864</v>
      </c>
      <c r="B5" s="1" t="str">
        <f>IF(C5&lt;&gt;"",_xlfn.XLOOKUP(C5,'lookup table'!A:A,'lookup table'!B:B),"")</f>
        <v>5100</v>
      </c>
      <c r="C5" s="1" t="s">
        <v>98</v>
      </c>
    </row>
    <row r="6" spans="1:7" x14ac:dyDescent="0.35">
      <c r="A6" s="1" t="str">
        <f t="shared" si="0"/>
        <v>00142866</v>
      </c>
      <c r="B6" s="1" t="str">
        <f>IF(C6&lt;&gt;"",_xlfn.XLOOKUP(C6,'lookup table'!A:A,'lookup table'!B:B),"")</f>
        <v>0B00</v>
      </c>
      <c r="C6" s="1" t="s">
        <v>28</v>
      </c>
    </row>
    <row r="7" spans="1:7" x14ac:dyDescent="0.35">
      <c r="A7" s="1" t="str">
        <f t="shared" si="0"/>
        <v>00142868</v>
      </c>
      <c r="B7" s="1" t="str">
        <f>IF(C7&lt;&gt;"",_xlfn.XLOOKUP(C7,'lookup table'!A:A,'lookup table'!B:B),"")</f>
        <v>0400</v>
      </c>
      <c r="C7" s="1" t="s">
        <v>21</v>
      </c>
    </row>
    <row r="8" spans="1:7" x14ac:dyDescent="0.35">
      <c r="A8" s="1" t="str">
        <f t="shared" si="0"/>
        <v>0014286A</v>
      </c>
      <c r="B8" s="1" t="str">
        <f>IF(C8&lt;&gt;"",_xlfn.XLOOKUP(C8,'lookup table'!A:A,'lookup table'!B:B),"")</f>
        <v>1F00</v>
      </c>
      <c r="C8" s="1" t="s">
        <v>48</v>
      </c>
    </row>
    <row r="9" spans="1:7" x14ac:dyDescent="0.35">
      <c r="A9" s="1" t="str">
        <f t="shared" si="0"/>
        <v>0014286C</v>
      </c>
      <c r="B9" s="1" t="str">
        <f>IF(C9&lt;&gt;"",_xlfn.XLOOKUP(C9,'lookup table'!A:A,'lookup table'!B:B),"")</f>
        <v>7200</v>
      </c>
      <c r="C9" s="1" t="s">
        <v>131</v>
      </c>
    </row>
    <row r="10" spans="1:7" x14ac:dyDescent="0.35">
      <c r="A10" s="1" t="str">
        <f t="shared" si="0"/>
        <v>0014286E</v>
      </c>
      <c r="B10" s="1" t="str">
        <f>IF(C10&lt;&gt;"",_xlfn.XLOOKUP(C10,'lookup table'!A:A,'lookup table'!B:B),"")</f>
        <v>4B00</v>
      </c>
      <c r="C10" s="1" t="s">
        <v>92</v>
      </c>
    </row>
    <row r="11" spans="1:7" x14ac:dyDescent="0.35">
      <c r="A11" s="1" t="str">
        <f t="shared" si="0"/>
        <v>00142870</v>
      </c>
      <c r="B11" s="1" t="str">
        <f>IF(C11&lt;&gt;"",_xlfn.XLOOKUP(C11,'lookup table'!A:A,'lookup table'!B:B),"")</f>
        <v>6D00</v>
      </c>
      <c r="C11" s="1" t="s">
        <v>126</v>
      </c>
    </row>
    <row r="12" spans="1:7" x14ac:dyDescent="0.35">
      <c r="A12" s="1" t="str">
        <f t="shared" si="0"/>
        <v>00142872</v>
      </c>
      <c r="B12" s="1" t="str">
        <f>IF(C12&lt;&gt;"",_xlfn.XLOOKUP(C12,'lookup table'!A:A,'lookup table'!B:B),"")</f>
        <v>1F00</v>
      </c>
      <c r="C12" s="1" t="s">
        <v>48</v>
      </c>
    </row>
    <row r="13" spans="1:7" x14ac:dyDescent="0.35">
      <c r="A13" s="1" t="str">
        <f t="shared" si="0"/>
        <v>00142874</v>
      </c>
      <c r="B13" s="1" t="str">
        <f>IF(C13&lt;&gt;"",_xlfn.XLOOKUP(C13,'lookup table'!A:A,'lookup table'!B:B),"")</f>
        <v>7200</v>
      </c>
      <c r="C13" s="1" t="s">
        <v>131</v>
      </c>
    </row>
    <row r="14" spans="1:7" x14ac:dyDescent="0.35">
      <c r="A14" s="1" t="str">
        <f t="shared" si="0"/>
        <v>00142876</v>
      </c>
      <c r="B14" s="1" t="str">
        <f>IF(C14&lt;&gt;"",_xlfn.XLOOKUP(C14,'lookup table'!A:A,'lookup table'!B:B),"")</f>
        <v>1500</v>
      </c>
      <c r="C14" s="1" t="s">
        <v>38</v>
      </c>
    </row>
    <row r="15" spans="1:7" x14ac:dyDescent="0.35">
      <c r="A15" s="1" t="str">
        <f t="shared" si="0"/>
        <v>00142878</v>
      </c>
      <c r="B15" s="1" t="str">
        <f>IF(C15&lt;&gt;"",_xlfn.XLOOKUP(C15,'lookup table'!A:A,'lookup table'!B:B),"")</f>
        <v>5600</v>
      </c>
      <c r="C15" s="1" t="s">
        <v>103</v>
      </c>
    </row>
    <row r="16" spans="1:7" x14ac:dyDescent="0.35">
      <c r="A16" s="1" t="str">
        <f t="shared" si="0"/>
        <v>0014287A</v>
      </c>
      <c r="B16" s="1" t="str">
        <f>IF(C16&lt;&gt;"",_xlfn.XLOOKUP(C16,'lookup table'!A:A,'lookup table'!B:B),"")</f>
        <v>4D00</v>
      </c>
      <c r="C16" s="1" t="s">
        <v>94</v>
      </c>
    </row>
    <row r="17" spans="1:3" x14ac:dyDescent="0.35">
      <c r="A17" s="1" t="str">
        <f t="shared" si="0"/>
        <v>0014287C</v>
      </c>
      <c r="B17" s="1" t="str">
        <f>IF(C17&lt;&gt;"",_xlfn.XLOOKUP(C17,'lookup table'!A:A,'lookup table'!B:B),"")</f>
        <v>7400</v>
      </c>
      <c r="C17" s="1" t="s">
        <v>133</v>
      </c>
    </row>
    <row r="18" spans="1:3" x14ac:dyDescent="0.35">
      <c r="A18" s="1" t="str">
        <f t="shared" si="0"/>
        <v>0014287E</v>
      </c>
      <c r="B18" s="1" t="str">
        <f>IF(C18&lt;&gt;"",_xlfn.XLOOKUP(C18,'lookup table'!A:A,'lookup table'!B:B),"")</f>
        <v>6F00</v>
      </c>
      <c r="C18" s="1" t="s">
        <v>128</v>
      </c>
    </row>
    <row r="19" spans="1:3" x14ac:dyDescent="0.35">
      <c r="A19" s="1" t="str">
        <f t="shared" si="0"/>
        <v>00142880</v>
      </c>
      <c r="B19" s="1" t="str">
        <f>IF(C19&lt;&gt;"",_xlfn.XLOOKUP(C19,'lookup table'!A:A,'lookup table'!B:B),"")</f>
        <v>1200</v>
      </c>
      <c r="C19" s="1" t="s">
        <v>35</v>
      </c>
    </row>
    <row r="20" spans="1:3" x14ac:dyDescent="0.35">
      <c r="A20" s="1" t="str">
        <f t="shared" si="0"/>
        <v>00142882</v>
      </c>
      <c r="B20" s="1" t="str">
        <f>IF(C20&lt;&gt;"",_xlfn.XLOOKUP(C20,'lookup table'!A:A,'lookup table'!B:B),"")</f>
        <v>4E00</v>
      </c>
      <c r="C20" s="1" t="s">
        <v>95</v>
      </c>
    </row>
    <row r="21" spans="1:3" x14ac:dyDescent="0.35">
      <c r="A21" s="1" t="str">
        <f t="shared" si="0"/>
        <v>00142884</v>
      </c>
      <c r="B21" s="1" t="str">
        <f>IF(C21&lt;&gt;"",_xlfn.XLOOKUP(C21,'lookup table'!A:A,'lookup table'!B:B),"")</f>
        <v>3C00</v>
      </c>
      <c r="C21" s="1" t="s">
        <v>77</v>
      </c>
    </row>
    <row r="22" spans="1:3" x14ac:dyDescent="0.35">
      <c r="A22" s="1" t="str">
        <f t="shared" si="0"/>
        <v>00142886</v>
      </c>
      <c r="B22" s="1" t="str">
        <f>IF(C22&lt;&gt;"",_xlfn.XLOOKUP(C22,'lookup table'!A:A,'lookup table'!B:B),"")</f>
        <v>3F00</v>
      </c>
      <c r="C22" s="1" t="s">
        <v>80</v>
      </c>
    </row>
    <row r="23" spans="1:3" x14ac:dyDescent="0.35">
      <c r="A23" s="1" t="str">
        <f t="shared" si="0"/>
        <v>00142888</v>
      </c>
      <c r="B23" s="1" t="str">
        <f>IF(C23&lt;&gt;"",_xlfn.XLOOKUP(C23,'lookup table'!A:A,'lookup table'!B:B),"")</f>
        <v>2F00</v>
      </c>
      <c r="C23" s="1" t="s">
        <v>64</v>
      </c>
    </row>
    <row r="24" spans="1:3" x14ac:dyDescent="0.35">
      <c r="A24" s="1" t="str">
        <f t="shared" si="0"/>
        <v>0014288A</v>
      </c>
      <c r="B24" s="1" t="str">
        <f>IF(C24&lt;&gt;"",_xlfn.XLOOKUP(C24,'lookup table'!A:A,'lookup table'!B:B),"")</f>
        <v>5500</v>
      </c>
      <c r="C24" s="1" t="s">
        <v>102</v>
      </c>
    </row>
    <row r="25" spans="1:3" x14ac:dyDescent="0.35">
      <c r="A25" s="1" t="str">
        <f t="shared" si="0"/>
        <v>0014288C</v>
      </c>
      <c r="B25" s="1" t="str">
        <f>IF(C25&lt;&gt;"",_xlfn.XLOOKUP(C25,'lookup table'!A:A,'lookup table'!B:B),"")</f>
        <v>4900</v>
      </c>
      <c r="C25" s="1" t="s">
        <v>90</v>
      </c>
    </row>
    <row r="26" spans="1:3" x14ac:dyDescent="0.35">
      <c r="A26" s="1" t="str">
        <f t="shared" si="0"/>
        <v>0014288E</v>
      </c>
      <c r="B26" s="1" t="str">
        <f>IF(C26&lt;&gt;"",_xlfn.XLOOKUP(C26,'lookup table'!A:A,'lookup table'!B:B),"")</f>
        <v>1D00</v>
      </c>
      <c r="C26" s="1" t="s">
        <v>46</v>
      </c>
    </row>
    <row r="27" spans="1:3" x14ac:dyDescent="0.35">
      <c r="A27" s="1" t="str">
        <f t="shared" si="0"/>
        <v>00142890</v>
      </c>
      <c r="B27" s="1" t="str">
        <f>IF(C27&lt;&gt;"",_xlfn.XLOOKUP(C27,'lookup table'!A:A,'lookup table'!B:B),"")</f>
        <v>3300</v>
      </c>
      <c r="C27" s="1" t="s">
        <v>68</v>
      </c>
    </row>
    <row r="28" spans="1:3" x14ac:dyDescent="0.35">
      <c r="A28" s="1" t="str">
        <f t="shared" si="0"/>
        <v>00142892</v>
      </c>
      <c r="B28" s="1" t="str">
        <f>IF(C28&lt;&gt;"",_xlfn.XLOOKUP(C28,'lookup table'!A:A,'lookup table'!B:B),"")</f>
        <v>3400</v>
      </c>
      <c r="C28" s="1" t="s">
        <v>69</v>
      </c>
    </row>
    <row r="29" spans="1:3" x14ac:dyDescent="0.35">
      <c r="A29" s="1" t="str">
        <f t="shared" si="0"/>
        <v>00142894</v>
      </c>
      <c r="B29" s="1" t="str">
        <f>IF(C29&lt;&gt;"",_xlfn.XLOOKUP(C29,'lookup table'!A:A,'lookup table'!B:B),"")</f>
        <v>2700</v>
      </c>
      <c r="C29" s="1" t="s">
        <v>56</v>
      </c>
    </row>
    <row r="30" spans="1:3" x14ac:dyDescent="0.35">
      <c r="A30" s="1" t="str">
        <f t="shared" si="0"/>
        <v>00142896</v>
      </c>
      <c r="B30" s="1" t="str">
        <f>IF(C30&lt;&gt;"",_xlfn.XLOOKUP(C30,'lookup table'!A:A,'lookup table'!B:B),"")</f>
        <v>1300</v>
      </c>
      <c r="C30" s="1" t="s">
        <v>36</v>
      </c>
    </row>
    <row r="31" spans="1:3" x14ac:dyDescent="0.35">
      <c r="A31" s="1" t="str">
        <f t="shared" si="0"/>
        <v>00142898</v>
      </c>
      <c r="B31" s="1" t="str">
        <f>IF(C31&lt;&gt;"",_xlfn.XLOOKUP(C31,'lookup table'!A:A,'lookup table'!B:B),"")</f>
        <v>0500</v>
      </c>
      <c r="C31" s="1" t="s">
        <v>22</v>
      </c>
    </row>
    <row r="32" spans="1:3" x14ac:dyDescent="0.35">
      <c r="A32" s="1" t="str">
        <f t="shared" si="0"/>
        <v>0014289A</v>
      </c>
      <c r="B32" s="1" t="str">
        <f>IF(C32&lt;&gt;"",_xlfn.XLOOKUP(C32,'lookup table'!A:A,'lookup table'!B:B),"")</f>
        <v>0600</v>
      </c>
      <c r="C32" s="1" t="s">
        <v>23</v>
      </c>
    </row>
    <row r="33" spans="1:3" x14ac:dyDescent="0.35">
      <c r="A33" s="1" t="str">
        <f t="shared" si="0"/>
        <v>0014289C</v>
      </c>
      <c r="B33" s="1" t="str">
        <f>IF(C33&lt;&gt;"",_xlfn.XLOOKUP(C33,'lookup table'!A:A,'lookup table'!B:B),"")</f>
        <v>0C00</v>
      </c>
      <c r="C33" s="1" t="s">
        <v>29</v>
      </c>
    </row>
    <row r="34" spans="1:3" x14ac:dyDescent="0.35">
      <c r="A34" s="1" t="str">
        <f>DEC2HEX(HEX2DEC(A33)+2,8)</f>
        <v>0014289E</v>
      </c>
      <c r="B34" s="1" t="str">
        <f>IF(C34&lt;&gt;"",_xlfn.XLOOKUP(C34,'lookup table'!A:A,'lookup table'!B:B),"")</f>
        <v>0700</v>
      </c>
      <c r="C34" s="1" t="s">
        <v>24</v>
      </c>
    </row>
    <row r="35" spans="1:3" x14ac:dyDescent="0.35">
      <c r="A35" s="1" t="str">
        <f t="shared" ref="A35:A64" si="1">DEC2HEX(HEX2DEC(A34)+2,8)</f>
        <v>001428A0</v>
      </c>
      <c r="B35" s="1" t="str">
        <f>IF(C35&lt;&gt;"",_xlfn.XLOOKUP(C35,'lookup table'!A:A,'lookup table'!B:B),"")</f>
        <v>1400</v>
      </c>
      <c r="C35" s="1" t="s">
        <v>37</v>
      </c>
    </row>
    <row r="36" spans="1:3" x14ac:dyDescent="0.35">
      <c r="A36" s="1" t="str">
        <f t="shared" si="1"/>
        <v>001428A2</v>
      </c>
      <c r="B36" s="1" t="str">
        <f>IF(C36&lt;&gt;"",_xlfn.XLOOKUP(C36,'lookup table'!A:A,'lookup table'!B:B),"")</f>
        <v>2900</v>
      </c>
      <c r="C36" s="1" t="s">
        <v>58</v>
      </c>
    </row>
    <row r="37" spans="1:3" x14ac:dyDescent="0.35">
      <c r="A37" s="1" t="str">
        <f t="shared" si="1"/>
        <v>001428A4</v>
      </c>
      <c r="B37" s="1" t="str">
        <f>IF(C37&lt;&gt;"",_xlfn.XLOOKUP(C37,'lookup table'!A:A,'lookup table'!B:B),"")</f>
        <v>6600</v>
      </c>
      <c r="C37" s="1" t="s">
        <v>119</v>
      </c>
    </row>
    <row r="38" spans="1:3" x14ac:dyDescent="0.35">
      <c r="A38" s="1" t="str">
        <f t="shared" si="1"/>
        <v>001428A6</v>
      </c>
      <c r="B38" s="1" t="str">
        <f>IF(C38&lt;&gt;"",_xlfn.XLOOKUP(C38,'lookup table'!A:A,'lookup table'!B:B),"")</f>
        <v>0F00</v>
      </c>
      <c r="C38" s="1" t="s">
        <v>32</v>
      </c>
    </row>
    <row r="39" spans="1:3" x14ac:dyDescent="0.35">
      <c r="A39" s="1" t="str">
        <f t="shared" si="1"/>
        <v>001428A8</v>
      </c>
      <c r="B39" s="1" t="str">
        <f>IF(C39&lt;&gt;"",_xlfn.XLOOKUP(C39,'lookup table'!A:A,'lookup table'!B:B),"")</f>
        <v>9100</v>
      </c>
      <c r="C39" s="1" t="s">
        <v>162</v>
      </c>
    </row>
    <row r="40" spans="1:3" x14ac:dyDescent="0.35">
      <c r="A40" s="1" t="str">
        <f t="shared" si="1"/>
        <v>001428AA</v>
      </c>
      <c r="B40" s="1" t="str">
        <f>IF(C40&lt;&gt;"",_xlfn.XLOOKUP(C40,'lookup table'!A:A,'lookup table'!B:B),"")</f>
        <v>4800</v>
      </c>
      <c r="C40" s="1" t="s">
        <v>89</v>
      </c>
    </row>
    <row r="41" spans="1:3" x14ac:dyDescent="0.35">
      <c r="A41" s="1" t="str">
        <f t="shared" si="1"/>
        <v>001428AC</v>
      </c>
      <c r="B41" s="1" t="str">
        <f>IF(C41&lt;&gt;"",_xlfn.XLOOKUP(C41,'lookup table'!A:A,'lookup table'!B:B),"")</f>
        <v>1100</v>
      </c>
      <c r="C41" s="1" t="s">
        <v>34</v>
      </c>
    </row>
    <row r="42" spans="1:3" x14ac:dyDescent="0.35">
      <c r="A42" s="1" t="str">
        <f t="shared" si="1"/>
        <v>001428AE</v>
      </c>
      <c r="B42" s="1" t="str">
        <f>IF(C42&lt;&gt;"",_xlfn.XLOOKUP(C42,'lookup table'!A:A,'lookup table'!B:B),"")</f>
        <v>2800</v>
      </c>
      <c r="C42" s="1" t="s">
        <v>57</v>
      </c>
    </row>
    <row r="43" spans="1:3" x14ac:dyDescent="0.35">
      <c r="A43" s="1" t="str">
        <f t="shared" si="1"/>
        <v>001428B0</v>
      </c>
      <c r="B43" s="1" t="str">
        <f>IF(C43&lt;&gt;"",_xlfn.XLOOKUP(C43,'lookup table'!A:A,'lookup table'!B:B),"")</f>
        <v>7E00</v>
      </c>
      <c r="C43" s="1" t="s">
        <v>143</v>
      </c>
    </row>
    <row r="44" spans="1:3" x14ac:dyDescent="0.35">
      <c r="A44" s="1" t="str">
        <f t="shared" si="1"/>
        <v>001428B2</v>
      </c>
      <c r="B44" s="1" t="str">
        <f>IF(C44&lt;&gt;"",_xlfn.XLOOKUP(C44,'lookup table'!A:A,'lookup table'!B:B),"")</f>
        <v>8400</v>
      </c>
      <c r="C44" s="1" t="s">
        <v>149</v>
      </c>
    </row>
    <row r="45" spans="1:3" x14ac:dyDescent="0.35">
      <c r="A45" s="1" t="str">
        <f t="shared" si="1"/>
        <v>001428B4</v>
      </c>
      <c r="B45" s="1" t="str">
        <f>IF(C45&lt;&gt;"",_xlfn.XLOOKUP(C45,'lookup table'!A:A,'lookup table'!B:B),"")</f>
        <v>8800</v>
      </c>
      <c r="C45" s="1" t="s">
        <v>153</v>
      </c>
    </row>
    <row r="46" spans="1:3" x14ac:dyDescent="0.35">
      <c r="A46" s="1" t="str">
        <f t="shared" si="1"/>
        <v>001428B6</v>
      </c>
      <c r="B46" s="1" t="str">
        <f>IF(C46&lt;&gt;"",_xlfn.XLOOKUP(C46,'lookup table'!A:A,'lookup table'!B:B),"")</f>
        <v>8C00</v>
      </c>
      <c r="C46" s="1" t="s">
        <v>157</v>
      </c>
    </row>
    <row r="47" spans="1:3" x14ac:dyDescent="0.35">
      <c r="A47" s="1" t="str">
        <f t="shared" si="1"/>
        <v>001428B8</v>
      </c>
      <c r="B47" s="1" t="str">
        <f>IF(C47&lt;&gt;"",_xlfn.XLOOKUP(C47,'lookup table'!A:A,'lookup table'!B:B),"")</f>
        <v>9100</v>
      </c>
      <c r="C47" s="1" t="s">
        <v>162</v>
      </c>
    </row>
    <row r="48" spans="1:3" x14ac:dyDescent="0.35">
      <c r="A48" s="1" t="str">
        <f t="shared" si="1"/>
        <v>001428BA</v>
      </c>
      <c r="B48" s="1" t="str">
        <f>IF(C48&lt;&gt;"",_xlfn.XLOOKUP(C48,'lookup table'!A:A,'lookup table'!B:B),"")</f>
        <v>9300</v>
      </c>
      <c r="C48" s="1" t="s">
        <v>164</v>
      </c>
    </row>
    <row r="49" spans="1:3" x14ac:dyDescent="0.35">
      <c r="A49" s="1" t="str">
        <f t="shared" si="1"/>
        <v>001428BC</v>
      </c>
      <c r="B49" s="1" t="str">
        <f>IF(C49&lt;&gt;"",_xlfn.XLOOKUP(C49,'lookup table'!A:A,'lookup table'!B:B),"")</f>
        <v>9C00</v>
      </c>
      <c r="C49" s="1" t="s">
        <v>173</v>
      </c>
    </row>
    <row r="50" spans="1:3" x14ac:dyDescent="0.35">
      <c r="A50" s="1" t="str">
        <f t="shared" si="1"/>
        <v>001428BE</v>
      </c>
      <c r="B50" s="1" t="str">
        <f>IF(C50&lt;&gt;"",_xlfn.XLOOKUP(C50,'lookup table'!A:A,'lookup table'!B:B),"")</f>
        <v>9D00</v>
      </c>
      <c r="C50" s="1" t="s">
        <v>174</v>
      </c>
    </row>
    <row r="51" spans="1:3" x14ac:dyDescent="0.35">
      <c r="A51" s="1" t="str">
        <f t="shared" si="1"/>
        <v>001428C0</v>
      </c>
      <c r="B51" s="1" t="str">
        <f>IF(C51&lt;&gt;"",_xlfn.XLOOKUP(C51,'lookup table'!A:A,'lookup table'!B:B),"")</f>
        <v>0A00</v>
      </c>
      <c r="C51" s="1" t="s">
        <v>27</v>
      </c>
    </row>
    <row r="52" spans="1:3" x14ac:dyDescent="0.35">
      <c r="A52" s="1" t="str">
        <f t="shared" si="1"/>
        <v>001428C2</v>
      </c>
      <c r="B52" s="1" t="str">
        <f>IF(C52&lt;&gt;"",_xlfn.XLOOKUP(C52,'lookup table'!A:A,'lookup table'!B:B),"")</f>
        <v>5700</v>
      </c>
      <c r="C52" s="1" t="s">
        <v>104</v>
      </c>
    </row>
    <row r="53" spans="1:3" x14ac:dyDescent="0.35">
      <c r="A53" s="1" t="str">
        <f t="shared" si="1"/>
        <v>001428C4</v>
      </c>
      <c r="B53" s="1" t="str">
        <f>IF(C53&lt;&gt;"",_xlfn.XLOOKUP(C53,'lookup table'!A:A,'lookup table'!B:B),"")</f>
        <v>7A00</v>
      </c>
      <c r="C53" s="1" t="s">
        <v>139</v>
      </c>
    </row>
    <row r="54" spans="1:3" x14ac:dyDescent="0.35">
      <c r="A54" s="1" t="str">
        <f t="shared" si="1"/>
        <v>001428C6</v>
      </c>
      <c r="B54" s="1" t="str">
        <f>IF(C54&lt;&gt;"",_xlfn.XLOOKUP(C54,'lookup table'!A:A,'lookup table'!B:B),"")</f>
        <v>8600</v>
      </c>
      <c r="C54" s="1" t="s">
        <v>151</v>
      </c>
    </row>
    <row r="55" spans="1:3" x14ac:dyDescent="0.35">
      <c r="A55" s="1" t="str">
        <f t="shared" si="1"/>
        <v>001428C8</v>
      </c>
      <c r="B55" s="1" t="str">
        <f>IF(C55&lt;&gt;"",_xlfn.XLOOKUP(C55,'lookup table'!A:A,'lookup table'!B:B),"")</f>
        <v>8700</v>
      </c>
      <c r="C55" s="1" t="s">
        <v>152</v>
      </c>
    </row>
    <row r="56" spans="1:3" x14ac:dyDescent="0.35">
      <c r="A56" s="1" t="str">
        <f t="shared" si="1"/>
        <v>001428CA</v>
      </c>
      <c r="B56" s="1" t="str">
        <f>IF(C56&lt;&gt;"",_xlfn.XLOOKUP(C56,'lookup table'!A:A,'lookup table'!B:B),"")</f>
        <v>A500</v>
      </c>
      <c r="C56" s="1" t="s">
        <v>182</v>
      </c>
    </row>
    <row r="57" spans="1:3" x14ac:dyDescent="0.35">
      <c r="A57" s="1" t="str">
        <f t="shared" si="1"/>
        <v>001428CC</v>
      </c>
      <c r="B57" s="1" t="str">
        <f>IF(C57&lt;&gt;"",_xlfn.XLOOKUP(C57,'lookup table'!A:A,'lookup table'!B:B),"")</f>
        <v>A600</v>
      </c>
      <c r="C57" s="1" t="s">
        <v>183</v>
      </c>
    </row>
    <row r="58" spans="1:3" x14ac:dyDescent="0.35">
      <c r="A58" s="1" t="str">
        <f t="shared" si="1"/>
        <v>001428CE</v>
      </c>
      <c r="B58" s="1" t="str">
        <f>IF(C58&lt;&gt;"",_xlfn.XLOOKUP(C58,'lookup table'!A:A,'lookup table'!B:B),"")</f>
        <v>A900</v>
      </c>
      <c r="C58" s="1" t="s">
        <v>186</v>
      </c>
    </row>
    <row r="59" spans="1:3" x14ac:dyDescent="0.35">
      <c r="A59" s="1" t="str">
        <f t="shared" si="1"/>
        <v>001428D0</v>
      </c>
      <c r="B59" s="1" t="str">
        <f>IF(C59&lt;&gt;"",_xlfn.XLOOKUP(C59,'lookup table'!A:A,'lookup table'!B:B),"")</f>
        <v>AB00</v>
      </c>
      <c r="C59" s="1" t="s">
        <v>188</v>
      </c>
    </row>
    <row r="60" spans="1:3" x14ac:dyDescent="0.35">
      <c r="A60" s="1" t="str">
        <f t="shared" si="1"/>
        <v>001428D2</v>
      </c>
      <c r="B60" s="1" t="str">
        <f>IF(C60&lt;&gt;"",_xlfn.XLOOKUP(C60,'lookup table'!A:A,'lookup table'!B:B),"")</f>
        <v>AF00</v>
      </c>
      <c r="C60" s="1" t="s">
        <v>192</v>
      </c>
    </row>
    <row r="61" spans="1:3" x14ac:dyDescent="0.35">
      <c r="A61" s="1" t="str">
        <f t="shared" si="1"/>
        <v>001428D4</v>
      </c>
      <c r="B61" s="1" t="str">
        <f>IF(C61&lt;&gt;"",_xlfn.XLOOKUP(C61,'lookup table'!A:A,'lookup table'!B:B),"")</f>
        <v>B300</v>
      </c>
      <c r="C61" s="1" t="s">
        <v>196</v>
      </c>
    </row>
    <row r="62" spans="1:3" x14ac:dyDescent="0.35">
      <c r="A62" s="1" t="str">
        <f t="shared" si="1"/>
        <v>001428D6</v>
      </c>
      <c r="B62" s="1" t="str">
        <f>IF(C62&lt;&gt;"",_xlfn.XLOOKUP(C62,'lookup table'!A:A,'lookup table'!B:B),"")</f>
        <v>BA00</v>
      </c>
      <c r="C62" s="1" t="s">
        <v>203</v>
      </c>
    </row>
    <row r="63" spans="1:3" x14ac:dyDescent="0.35">
      <c r="A63" s="1" t="str">
        <f t="shared" si="1"/>
        <v>001428D8</v>
      </c>
      <c r="B63" s="1" t="str">
        <f>IF(C63&lt;&gt;"",_xlfn.XLOOKUP(C63,'lookup table'!A:A,'lookup table'!B:B),"")</f>
        <v>BB00</v>
      </c>
      <c r="C63" s="1" t="s">
        <v>204</v>
      </c>
    </row>
    <row r="64" spans="1:3" x14ac:dyDescent="0.35">
      <c r="A64" s="1" t="str">
        <f t="shared" si="1"/>
        <v>001428DA</v>
      </c>
      <c r="B64" s="1" t="str">
        <f>IF(C64&lt;&gt;"",_xlfn.XLOOKUP(C64,'lookup table'!A:A,'lookup table'!B:B),"")</f>
        <v>BC00</v>
      </c>
      <c r="C64" s="1" t="s">
        <v>205</v>
      </c>
    </row>
    <row r="65" spans="1:3" x14ac:dyDescent="0.35">
      <c r="A65" s="1" t="str">
        <f>DEC2HEX(HEX2DEC(A64)+2,8)</f>
        <v>001428DC</v>
      </c>
      <c r="B65" s="1" t="str">
        <f>IF(C65&lt;&gt;"",_xlfn.XLOOKUP(C65,'lookup table'!A:A,'lookup table'!B:B),"")</f>
        <v>8E00</v>
      </c>
      <c r="C65" s="1" t="s">
        <v>159</v>
      </c>
    </row>
    <row r="66" spans="1:3" x14ac:dyDescent="0.35">
      <c r="A66" s="1" t="str">
        <f t="shared" ref="A66:A95" si="2">DEC2HEX(HEX2DEC(A65)+2,8)</f>
        <v>001428DE</v>
      </c>
      <c r="B66" s="1" t="str">
        <f>IF(C66&lt;&gt;"",_xlfn.XLOOKUP(C66,'lookup table'!A:A,'lookup table'!B:B),"")</f>
        <v>DA00</v>
      </c>
      <c r="C66" s="1" t="s">
        <v>235</v>
      </c>
    </row>
    <row r="67" spans="1:3" x14ac:dyDescent="0.35">
      <c r="A67" s="1" t="str">
        <f t="shared" si="2"/>
        <v>001428E0</v>
      </c>
      <c r="B67" s="1" t="str">
        <f>IF(C67&lt;&gt;"",_xlfn.XLOOKUP(C67,'lookup table'!A:A,'lookup table'!B:B),"")</f>
        <v>D100</v>
      </c>
      <c r="C67" s="1" t="s">
        <v>226</v>
      </c>
    </row>
    <row r="68" spans="1:3" x14ac:dyDescent="0.35">
      <c r="A68" s="1" t="str">
        <f t="shared" si="2"/>
        <v>001428E2</v>
      </c>
      <c r="B68" s="1" t="str">
        <f>IF(C68&lt;&gt;"",_xlfn.XLOOKUP(C68,'lookup table'!A:A,'lookup table'!B:B),"")</f>
        <v>C700</v>
      </c>
      <c r="C68" s="1" t="s">
        <v>216</v>
      </c>
    </row>
    <row r="69" spans="1:3" x14ac:dyDescent="0.35">
      <c r="A69" s="1" t="str">
        <f t="shared" si="2"/>
        <v>001428E4</v>
      </c>
      <c r="B69" s="1" t="str">
        <f>IF(C69&lt;&gt;"",_xlfn.XLOOKUP(C69,'lookup table'!A:A,'lookup table'!B:B),"")</f>
        <v>D600</v>
      </c>
      <c r="C69" s="1" t="s">
        <v>231</v>
      </c>
    </row>
    <row r="70" spans="1:3" x14ac:dyDescent="0.35">
      <c r="A70" s="1" t="str">
        <f t="shared" si="2"/>
        <v>001428E6</v>
      </c>
      <c r="B70" s="1" t="str">
        <f>IF(C70&lt;&gt;"",_xlfn.XLOOKUP(C70,'lookup table'!A:A,'lookup table'!B:B),"")</f>
        <v>DB00</v>
      </c>
      <c r="C70" s="1" t="s">
        <v>236</v>
      </c>
    </row>
    <row r="71" spans="1:3" x14ac:dyDescent="0.35">
      <c r="A71" s="1" t="str">
        <f t="shared" si="2"/>
        <v>001428E8</v>
      </c>
      <c r="B71" s="1" t="str">
        <f>IF(C71&lt;&gt;"",_xlfn.XLOOKUP(C71,'lookup table'!A:A,'lookup table'!B:B),"")</f>
        <v>8100</v>
      </c>
      <c r="C71" s="1" t="s">
        <v>146</v>
      </c>
    </row>
    <row r="72" spans="1:3" x14ac:dyDescent="0.35">
      <c r="A72" s="1" t="str">
        <f t="shared" si="2"/>
        <v>001428EA</v>
      </c>
      <c r="B72" s="1" t="str">
        <f>IF(C72&lt;&gt;"",_xlfn.XLOOKUP(C72,'lookup table'!A:A,'lookup table'!B:B),"")</f>
        <v>EC00</v>
      </c>
      <c r="C72" s="1" t="s">
        <v>253</v>
      </c>
    </row>
    <row r="73" spans="1:3" x14ac:dyDescent="0.35">
      <c r="A73" s="1" t="str">
        <f t="shared" si="2"/>
        <v>001428EC</v>
      </c>
      <c r="B73" s="1" t="str">
        <f>IF(C73&lt;&gt;"",_xlfn.XLOOKUP(C73,'lookup table'!A:A,'lookup table'!B:B),"")</f>
        <v>EB00</v>
      </c>
      <c r="C73" s="1" t="s">
        <v>252</v>
      </c>
    </row>
    <row r="74" spans="1:3" x14ac:dyDescent="0.35">
      <c r="A74" s="1" t="str">
        <f t="shared" si="2"/>
        <v>001428EE</v>
      </c>
      <c r="B74" s="1" t="str">
        <f>IF(C74&lt;&gt;"",_xlfn.XLOOKUP(C74,'lookup table'!A:A,'lookup table'!B:B),"")</f>
        <v>C800</v>
      </c>
      <c r="C74" s="1" t="s">
        <v>217</v>
      </c>
    </row>
    <row r="75" spans="1:3" x14ac:dyDescent="0.35">
      <c r="A75" s="1" t="str">
        <f t="shared" si="2"/>
        <v>001428F0</v>
      </c>
      <c r="B75" s="1" t="str">
        <f>IF(C75&lt;&gt;"",_xlfn.XLOOKUP(C75,'lookup table'!A:A,'lookup table'!B:B),"")</f>
        <v>1000</v>
      </c>
      <c r="C75" s="1" t="s">
        <v>33</v>
      </c>
    </row>
    <row r="76" spans="1:3" x14ac:dyDescent="0.35">
      <c r="A76" s="1" t="str">
        <f t="shared" si="2"/>
        <v>001428F2</v>
      </c>
      <c r="B76" s="1" t="str">
        <f>IF(C76&lt;&gt;"",_xlfn.XLOOKUP(C76,'lookup table'!A:A,'lookup table'!B:B),"")</f>
        <v>C300</v>
      </c>
      <c r="C76" s="1" t="s">
        <v>212</v>
      </c>
    </row>
    <row r="77" spans="1:3" x14ac:dyDescent="0.35">
      <c r="A77" s="1" t="str">
        <f t="shared" si="2"/>
        <v>001428F4</v>
      </c>
      <c r="B77" s="1" t="str">
        <f>IF(C77&lt;&gt;"",_xlfn.XLOOKUP(C77,'lookup table'!A:A,'lookup table'!B:B),"")</f>
        <v>4F00</v>
      </c>
      <c r="C77" s="1" t="s">
        <v>96</v>
      </c>
    </row>
    <row r="78" spans="1:3" x14ac:dyDescent="0.35">
      <c r="A78" s="1" t="str">
        <f t="shared" si="2"/>
        <v>001428F6</v>
      </c>
      <c r="B78" s="1" t="str">
        <f>IF(C78&lt;&gt;"",_xlfn.XLOOKUP(C78,'lookup table'!A:A,'lookup table'!B:B),"")</f>
        <v>ED00</v>
      </c>
      <c r="C78" s="1" t="s">
        <v>258</v>
      </c>
    </row>
    <row r="79" spans="1:3" x14ac:dyDescent="0.35">
      <c r="A79" s="1" t="str">
        <f t="shared" si="2"/>
        <v>001428F8</v>
      </c>
      <c r="B79" s="1" t="str">
        <f>IF(C79&lt;&gt;"",_xlfn.XLOOKUP(C79,'lookup table'!A:A,'lookup table'!B:B),"")</f>
        <v>2A00</v>
      </c>
      <c r="C79" s="1" t="s">
        <v>59</v>
      </c>
    </row>
    <row r="80" spans="1:3" x14ac:dyDescent="0.35">
      <c r="A80" s="1" t="str">
        <f t="shared" si="2"/>
        <v>001428FA</v>
      </c>
      <c r="B80" s="1" t="str">
        <f>IF(C80&lt;&gt;"",_xlfn.XLOOKUP(C80,'lookup table'!A:A,'lookup table'!B:B),"")</f>
        <v/>
      </c>
    </row>
    <row r="81" spans="1:2" x14ac:dyDescent="0.35">
      <c r="A81" s="1" t="str">
        <f t="shared" si="2"/>
        <v>001428FC</v>
      </c>
      <c r="B81" s="1" t="str">
        <f>IF(C81&lt;&gt;"",_xlfn.XLOOKUP(C81,'lookup table'!A:A,'lookup table'!B:B),"")</f>
        <v/>
      </c>
    </row>
    <row r="82" spans="1:2" x14ac:dyDescent="0.35">
      <c r="A82" s="1" t="str">
        <f t="shared" si="2"/>
        <v>001428FE</v>
      </c>
      <c r="B82" s="1" t="str">
        <f>IF(C82&lt;&gt;"",_xlfn.XLOOKUP(C82,'lookup table'!A:A,'lookup table'!B:B),"")</f>
        <v/>
      </c>
    </row>
    <row r="83" spans="1:2" x14ac:dyDescent="0.35">
      <c r="A83" s="1" t="str">
        <f t="shared" si="2"/>
        <v>00142900</v>
      </c>
      <c r="B83" s="1" t="str">
        <f>IF(C83&lt;&gt;"",_xlfn.XLOOKUP(C83,'lookup table'!A:A,'lookup table'!B:B),"")</f>
        <v/>
      </c>
    </row>
    <row r="84" spans="1:2" x14ac:dyDescent="0.35">
      <c r="A84" s="1" t="str">
        <f t="shared" si="2"/>
        <v>00142902</v>
      </c>
      <c r="B84" s="1" t="str">
        <f>IF(C84&lt;&gt;"",_xlfn.XLOOKUP(C84,'lookup table'!A:A,'lookup table'!B:B),"")</f>
        <v/>
      </c>
    </row>
    <row r="85" spans="1:2" x14ac:dyDescent="0.35">
      <c r="A85" s="1" t="str">
        <f t="shared" si="2"/>
        <v>00142904</v>
      </c>
      <c r="B85" s="1" t="str">
        <f>IF(C85&lt;&gt;"",_xlfn.XLOOKUP(C85,'lookup table'!A:A,'lookup table'!B:B),"")</f>
        <v/>
      </c>
    </row>
    <row r="86" spans="1:2" x14ac:dyDescent="0.35">
      <c r="A86" s="1" t="str">
        <f t="shared" si="2"/>
        <v>00142906</v>
      </c>
      <c r="B86" s="1" t="str">
        <f>IF(C86&lt;&gt;"",_xlfn.XLOOKUP(C86,'lookup table'!A:A,'lookup table'!B:B),"")</f>
        <v/>
      </c>
    </row>
    <row r="87" spans="1:2" x14ac:dyDescent="0.35">
      <c r="A87" s="1" t="str">
        <f t="shared" si="2"/>
        <v>00142908</v>
      </c>
      <c r="B87" s="1" t="str">
        <f>IF(C87&lt;&gt;"",_xlfn.XLOOKUP(C87,'lookup table'!A:A,'lookup table'!B:B),"")</f>
        <v/>
      </c>
    </row>
    <row r="88" spans="1:2" x14ac:dyDescent="0.35">
      <c r="A88" s="1" t="str">
        <f t="shared" si="2"/>
        <v>0014290A</v>
      </c>
      <c r="B88" s="1" t="str">
        <f>IF(C88&lt;&gt;"",_xlfn.XLOOKUP(C88,'lookup table'!A:A,'lookup table'!B:B),"")</f>
        <v/>
      </c>
    </row>
    <row r="89" spans="1:2" x14ac:dyDescent="0.35">
      <c r="A89" s="1" t="str">
        <f t="shared" si="2"/>
        <v>0014290C</v>
      </c>
      <c r="B89" s="1" t="str">
        <f>IF(C89&lt;&gt;"",_xlfn.XLOOKUP(C89,'lookup table'!A:A,'lookup table'!B:B),"")</f>
        <v/>
      </c>
    </row>
    <row r="90" spans="1:2" x14ac:dyDescent="0.35">
      <c r="A90" s="1" t="str">
        <f t="shared" si="2"/>
        <v>0014290E</v>
      </c>
      <c r="B90" s="1" t="str">
        <f>IF(C90&lt;&gt;"",_xlfn.XLOOKUP(C90,'lookup table'!A:A,'lookup table'!B:B),"")</f>
        <v/>
      </c>
    </row>
    <row r="91" spans="1:2" x14ac:dyDescent="0.35">
      <c r="A91" s="1" t="str">
        <f t="shared" si="2"/>
        <v>00142910</v>
      </c>
      <c r="B91" s="1" t="str">
        <f>IF(C91&lt;&gt;"",_xlfn.XLOOKUP(C91,'lookup table'!A:A,'lookup table'!B:B),"")</f>
        <v/>
      </c>
    </row>
    <row r="92" spans="1:2" x14ac:dyDescent="0.35">
      <c r="A92" s="1" t="str">
        <f t="shared" si="2"/>
        <v>00142912</v>
      </c>
      <c r="B92" s="1" t="str">
        <f>IF(C92&lt;&gt;"",_xlfn.XLOOKUP(C92,'lookup table'!A:A,'lookup table'!B:B),"")</f>
        <v/>
      </c>
    </row>
    <row r="93" spans="1:2" x14ac:dyDescent="0.35">
      <c r="A93" s="1" t="str">
        <f t="shared" si="2"/>
        <v>00142914</v>
      </c>
      <c r="B93" s="1" t="str">
        <f>IF(C93&lt;&gt;"",_xlfn.XLOOKUP(C93,'lookup table'!A:A,'lookup table'!B:B),"")</f>
        <v/>
      </c>
    </row>
    <row r="94" spans="1:2" x14ac:dyDescent="0.35">
      <c r="A94" s="1" t="str">
        <f t="shared" si="2"/>
        <v>00142916</v>
      </c>
      <c r="B94" s="1" t="str">
        <f>IF(C94&lt;&gt;"",_xlfn.XLOOKUP(C94,'lookup table'!A:A,'lookup table'!B:B),"")</f>
        <v/>
      </c>
    </row>
    <row r="95" spans="1:2" x14ac:dyDescent="0.35">
      <c r="A95" s="1" t="str">
        <f t="shared" si="2"/>
        <v>00142918</v>
      </c>
      <c r="B95" s="1" t="str">
        <f>IF(C95&lt;&gt;"",_xlfn.XLOOKUP(C95,'lookup table'!A:A,'lookup table'!B:B),"")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pane ySplit="1" topLeftCell="A2" activePane="bottomLeft" state="frozen"/>
      <selection pane="bottomLeft" activeCell="A10" sqref="A10"/>
    </sheetView>
  </sheetViews>
  <sheetFormatPr defaultRowHeight="13.5" x14ac:dyDescent="0.35"/>
  <cols>
    <col min="1" max="16384" width="9.06640625" style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2" t="s">
        <v>3</v>
      </c>
    </row>
    <row r="3" spans="1:3" x14ac:dyDescent="0.35">
      <c r="A3" s="1" t="s">
        <v>4</v>
      </c>
      <c r="B3" s="3" t="s">
        <v>9</v>
      </c>
      <c r="C3" s="1" t="s">
        <v>5</v>
      </c>
    </row>
    <row r="4" spans="1:3" x14ac:dyDescent="0.35">
      <c r="A4" s="1" t="str">
        <f t="shared" ref="A4:A7" si="0">DEC2HEX(HEX2DEC(A3)+4,8)</f>
        <v>000B6DC4</v>
      </c>
      <c r="B4" s="1" t="s">
        <v>10</v>
      </c>
      <c r="C4" s="1" t="s">
        <v>6</v>
      </c>
    </row>
    <row r="5" spans="1:3" x14ac:dyDescent="0.35">
      <c r="A5" s="1" t="str">
        <f t="shared" si="0"/>
        <v>000B6DC8</v>
      </c>
      <c r="B5" s="1" t="s">
        <v>11</v>
      </c>
      <c r="C5" s="1" t="s">
        <v>7</v>
      </c>
    </row>
    <row r="6" spans="1:3" x14ac:dyDescent="0.35">
      <c r="A6" s="1" t="str">
        <f t="shared" si="0"/>
        <v>000B6DCC</v>
      </c>
      <c r="B6" s="1" t="s">
        <v>12</v>
      </c>
      <c r="C6" s="1" t="s">
        <v>8</v>
      </c>
    </row>
    <row r="7" spans="1:3" x14ac:dyDescent="0.35">
      <c r="A7" s="1" t="str">
        <f t="shared" si="0"/>
        <v>000B6DD0</v>
      </c>
      <c r="B7" s="3" t="s">
        <v>9</v>
      </c>
    </row>
    <row r="9" spans="1:3" x14ac:dyDescent="0.35">
      <c r="A9" s="1" t="s">
        <v>13</v>
      </c>
    </row>
    <row r="10" spans="1:3" x14ac:dyDescent="0.35">
      <c r="A10" s="1" t="s">
        <v>14</v>
      </c>
      <c r="B10" s="1" t="s">
        <v>15</v>
      </c>
      <c r="C10" s="1" t="s">
        <v>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6296-1DBA-45E6-94E8-60C498F5A488}">
  <dimension ref="A1:B238"/>
  <sheetViews>
    <sheetView topLeftCell="A209" workbookViewId="0">
      <selection activeCell="B239" sqref="B239"/>
    </sheetView>
  </sheetViews>
  <sheetFormatPr defaultRowHeight="14.25" x14ac:dyDescent="0.45"/>
  <cols>
    <col min="1" max="1" width="17.86328125" customWidth="1"/>
  </cols>
  <sheetData>
    <row r="1" spans="1:2" x14ac:dyDescent="0.45">
      <c r="A1" t="s">
        <v>17</v>
      </c>
      <c r="B1" t="str">
        <f>_xlfn.LET(_xlpm.x,DEC2HEX(ROW(B1)-1,4),RIGHT(_xlpm.x,2)&amp;LEFT(_xlpm.x,2))</f>
        <v>0000</v>
      </c>
    </row>
    <row r="2" spans="1:2" x14ac:dyDescent="0.45">
      <c r="A2" t="s">
        <v>18</v>
      </c>
      <c r="B2" t="str">
        <f t="shared" ref="B2:B65" si="0">_xlfn.LET(_xlpm.x,DEC2HEX(ROW(B2)-1,4),RIGHT(_xlpm.x,2)&amp;LEFT(_xlpm.x,2))</f>
        <v>0100</v>
      </c>
    </row>
    <row r="3" spans="1:2" x14ac:dyDescent="0.45">
      <c r="A3" t="s">
        <v>19</v>
      </c>
      <c r="B3" t="str">
        <f t="shared" si="0"/>
        <v>0200</v>
      </c>
    </row>
    <row r="4" spans="1:2" x14ac:dyDescent="0.45">
      <c r="A4" t="s">
        <v>20</v>
      </c>
      <c r="B4" t="str">
        <f t="shared" si="0"/>
        <v>0300</v>
      </c>
    </row>
    <row r="5" spans="1:2" x14ac:dyDescent="0.45">
      <c r="A5" t="s">
        <v>21</v>
      </c>
      <c r="B5" t="str">
        <f t="shared" si="0"/>
        <v>0400</v>
      </c>
    </row>
    <row r="6" spans="1:2" x14ac:dyDescent="0.45">
      <c r="A6" t="s">
        <v>22</v>
      </c>
      <c r="B6" t="str">
        <f t="shared" si="0"/>
        <v>0500</v>
      </c>
    </row>
    <row r="7" spans="1:2" x14ac:dyDescent="0.45">
      <c r="A7" t="s">
        <v>23</v>
      </c>
      <c r="B7" t="str">
        <f t="shared" si="0"/>
        <v>0600</v>
      </c>
    </row>
    <row r="8" spans="1:2" x14ac:dyDescent="0.45">
      <c r="A8" t="s">
        <v>24</v>
      </c>
      <c r="B8" t="str">
        <f t="shared" si="0"/>
        <v>0700</v>
      </c>
    </row>
    <row r="9" spans="1:2" x14ac:dyDescent="0.45">
      <c r="A9" t="s">
        <v>25</v>
      </c>
      <c r="B9" t="str">
        <f t="shared" si="0"/>
        <v>0800</v>
      </c>
    </row>
    <row r="10" spans="1:2" x14ac:dyDescent="0.45">
      <c r="A10" t="s">
        <v>26</v>
      </c>
      <c r="B10" t="str">
        <f t="shared" si="0"/>
        <v>0900</v>
      </c>
    </row>
    <row r="11" spans="1:2" x14ac:dyDescent="0.45">
      <c r="A11" t="s">
        <v>27</v>
      </c>
      <c r="B11" t="str">
        <f t="shared" si="0"/>
        <v>0A00</v>
      </c>
    </row>
    <row r="12" spans="1:2" x14ac:dyDescent="0.45">
      <c r="A12" t="s">
        <v>28</v>
      </c>
      <c r="B12" t="str">
        <f t="shared" si="0"/>
        <v>0B00</v>
      </c>
    </row>
    <row r="13" spans="1:2" x14ac:dyDescent="0.45">
      <c r="A13" t="s">
        <v>29</v>
      </c>
      <c r="B13" t="str">
        <f t="shared" si="0"/>
        <v>0C00</v>
      </c>
    </row>
    <row r="14" spans="1:2" x14ac:dyDescent="0.45">
      <c r="A14" t="s">
        <v>30</v>
      </c>
      <c r="B14" t="str">
        <f t="shared" si="0"/>
        <v>0D00</v>
      </c>
    </row>
    <row r="15" spans="1:2" x14ac:dyDescent="0.45">
      <c r="A15" t="s">
        <v>31</v>
      </c>
      <c r="B15" t="str">
        <f t="shared" si="0"/>
        <v>0E00</v>
      </c>
    </row>
    <row r="16" spans="1:2" x14ac:dyDescent="0.45">
      <c r="A16" t="s">
        <v>32</v>
      </c>
      <c r="B16" t="str">
        <f t="shared" si="0"/>
        <v>0F00</v>
      </c>
    </row>
    <row r="17" spans="1:2" x14ac:dyDescent="0.45">
      <c r="A17" t="s">
        <v>33</v>
      </c>
      <c r="B17" t="str">
        <f t="shared" si="0"/>
        <v>1000</v>
      </c>
    </row>
    <row r="18" spans="1:2" x14ac:dyDescent="0.45">
      <c r="A18" t="s">
        <v>34</v>
      </c>
      <c r="B18" t="str">
        <f t="shared" si="0"/>
        <v>1100</v>
      </c>
    </row>
    <row r="19" spans="1:2" x14ac:dyDescent="0.45">
      <c r="A19" t="s">
        <v>35</v>
      </c>
      <c r="B19" t="str">
        <f t="shared" si="0"/>
        <v>1200</v>
      </c>
    </row>
    <row r="20" spans="1:2" x14ac:dyDescent="0.45">
      <c r="A20" t="s">
        <v>36</v>
      </c>
      <c r="B20" t="str">
        <f t="shared" si="0"/>
        <v>1300</v>
      </c>
    </row>
    <row r="21" spans="1:2" x14ac:dyDescent="0.45">
      <c r="A21" t="s">
        <v>37</v>
      </c>
      <c r="B21" t="str">
        <f t="shared" si="0"/>
        <v>1400</v>
      </c>
    </row>
    <row r="22" spans="1:2" x14ac:dyDescent="0.45">
      <c r="A22" t="s">
        <v>38</v>
      </c>
      <c r="B22" t="str">
        <f t="shared" si="0"/>
        <v>1500</v>
      </c>
    </row>
    <row r="23" spans="1:2" x14ac:dyDescent="0.45">
      <c r="A23" t="s">
        <v>39</v>
      </c>
      <c r="B23" t="str">
        <f t="shared" si="0"/>
        <v>1600</v>
      </c>
    </row>
    <row r="24" spans="1:2" x14ac:dyDescent="0.45">
      <c r="A24" t="s">
        <v>40</v>
      </c>
      <c r="B24" t="str">
        <f t="shared" si="0"/>
        <v>1700</v>
      </c>
    </row>
    <row r="25" spans="1:2" x14ac:dyDescent="0.45">
      <c r="A25" t="s">
        <v>41</v>
      </c>
      <c r="B25" t="str">
        <f t="shared" si="0"/>
        <v>1800</v>
      </c>
    </row>
    <row r="26" spans="1:2" x14ac:dyDescent="0.45">
      <c r="A26" t="s">
        <v>42</v>
      </c>
      <c r="B26" t="str">
        <f t="shared" si="0"/>
        <v>1900</v>
      </c>
    </row>
    <row r="27" spans="1:2" x14ac:dyDescent="0.45">
      <c r="A27" t="s">
        <v>43</v>
      </c>
      <c r="B27" t="str">
        <f t="shared" si="0"/>
        <v>1A00</v>
      </c>
    </row>
    <row r="28" spans="1:2" x14ac:dyDescent="0.45">
      <c r="A28" t="s">
        <v>44</v>
      </c>
      <c r="B28" t="str">
        <f t="shared" si="0"/>
        <v>1B00</v>
      </c>
    </row>
    <row r="29" spans="1:2" x14ac:dyDescent="0.45">
      <c r="A29" t="s">
        <v>45</v>
      </c>
      <c r="B29" t="str">
        <f t="shared" si="0"/>
        <v>1C00</v>
      </c>
    </row>
    <row r="30" spans="1:2" x14ac:dyDescent="0.45">
      <c r="A30" t="s">
        <v>46</v>
      </c>
      <c r="B30" t="str">
        <f t="shared" si="0"/>
        <v>1D00</v>
      </c>
    </row>
    <row r="31" spans="1:2" x14ac:dyDescent="0.45">
      <c r="A31" t="s">
        <v>47</v>
      </c>
      <c r="B31" t="str">
        <f t="shared" si="0"/>
        <v>1E00</v>
      </c>
    </row>
    <row r="32" spans="1:2" x14ac:dyDescent="0.45">
      <c r="A32" t="s">
        <v>48</v>
      </c>
      <c r="B32" t="str">
        <f t="shared" si="0"/>
        <v>1F00</v>
      </c>
    </row>
    <row r="33" spans="1:2" x14ac:dyDescent="0.45">
      <c r="A33" t="s">
        <v>49</v>
      </c>
      <c r="B33" t="str">
        <f t="shared" si="0"/>
        <v>2000</v>
      </c>
    </row>
    <row r="34" spans="1:2" x14ac:dyDescent="0.45">
      <c r="A34" t="s">
        <v>50</v>
      </c>
      <c r="B34" t="str">
        <f t="shared" si="0"/>
        <v>2100</v>
      </c>
    </row>
    <row r="35" spans="1:2" x14ac:dyDescent="0.45">
      <c r="A35" t="s">
        <v>51</v>
      </c>
      <c r="B35" t="str">
        <f t="shared" si="0"/>
        <v>2200</v>
      </c>
    </row>
    <row r="36" spans="1:2" x14ac:dyDescent="0.45">
      <c r="A36" t="s">
        <v>52</v>
      </c>
      <c r="B36" t="str">
        <f t="shared" si="0"/>
        <v>2300</v>
      </c>
    </row>
    <row r="37" spans="1:2" x14ac:dyDescent="0.45">
      <c r="A37" t="s">
        <v>53</v>
      </c>
      <c r="B37" t="str">
        <f t="shared" si="0"/>
        <v>2400</v>
      </c>
    </row>
    <row r="38" spans="1:2" x14ac:dyDescent="0.45">
      <c r="A38" t="s">
        <v>54</v>
      </c>
      <c r="B38" t="str">
        <f t="shared" si="0"/>
        <v>2500</v>
      </c>
    </row>
    <row r="39" spans="1:2" x14ac:dyDescent="0.45">
      <c r="A39" t="s">
        <v>55</v>
      </c>
      <c r="B39" t="str">
        <f t="shared" si="0"/>
        <v>2600</v>
      </c>
    </row>
    <row r="40" spans="1:2" x14ac:dyDescent="0.45">
      <c r="A40" t="s">
        <v>56</v>
      </c>
      <c r="B40" t="str">
        <f t="shared" si="0"/>
        <v>2700</v>
      </c>
    </row>
    <row r="41" spans="1:2" x14ac:dyDescent="0.45">
      <c r="A41" t="s">
        <v>57</v>
      </c>
      <c r="B41" t="str">
        <f t="shared" si="0"/>
        <v>2800</v>
      </c>
    </row>
    <row r="42" spans="1:2" x14ac:dyDescent="0.45">
      <c r="A42" t="s">
        <v>58</v>
      </c>
      <c r="B42" t="str">
        <f t="shared" si="0"/>
        <v>2900</v>
      </c>
    </row>
    <row r="43" spans="1:2" x14ac:dyDescent="0.45">
      <c r="A43" t="s">
        <v>59</v>
      </c>
      <c r="B43" t="str">
        <f t="shared" si="0"/>
        <v>2A00</v>
      </c>
    </row>
    <row r="44" spans="1:2" x14ac:dyDescent="0.45">
      <c r="A44" t="s">
        <v>60</v>
      </c>
      <c r="B44" t="str">
        <f t="shared" si="0"/>
        <v>2B00</v>
      </c>
    </row>
    <row r="45" spans="1:2" x14ac:dyDescent="0.45">
      <c r="A45" t="s">
        <v>61</v>
      </c>
      <c r="B45" t="str">
        <f t="shared" si="0"/>
        <v>2C00</v>
      </c>
    </row>
    <row r="46" spans="1:2" x14ac:dyDescent="0.45">
      <c r="A46" t="s">
        <v>62</v>
      </c>
      <c r="B46" t="str">
        <f t="shared" si="0"/>
        <v>2D00</v>
      </c>
    </row>
    <row r="47" spans="1:2" x14ac:dyDescent="0.45">
      <c r="A47" t="s">
        <v>63</v>
      </c>
      <c r="B47" t="str">
        <f t="shared" si="0"/>
        <v>2E00</v>
      </c>
    </row>
    <row r="48" spans="1:2" x14ac:dyDescent="0.45">
      <c r="A48" t="s">
        <v>64</v>
      </c>
      <c r="B48" t="str">
        <f t="shared" si="0"/>
        <v>2F00</v>
      </c>
    </row>
    <row r="49" spans="1:2" x14ac:dyDescent="0.45">
      <c r="A49" t="s">
        <v>65</v>
      </c>
      <c r="B49" t="str">
        <f t="shared" si="0"/>
        <v>3000</v>
      </c>
    </row>
    <row r="50" spans="1:2" x14ac:dyDescent="0.45">
      <c r="A50" t="s">
        <v>66</v>
      </c>
      <c r="B50" t="str">
        <f t="shared" si="0"/>
        <v>3100</v>
      </c>
    </row>
    <row r="51" spans="1:2" x14ac:dyDescent="0.45">
      <c r="A51" t="s">
        <v>67</v>
      </c>
      <c r="B51" t="str">
        <f t="shared" si="0"/>
        <v>3200</v>
      </c>
    </row>
    <row r="52" spans="1:2" x14ac:dyDescent="0.45">
      <c r="A52" t="s">
        <v>68</v>
      </c>
      <c r="B52" t="str">
        <f t="shared" si="0"/>
        <v>3300</v>
      </c>
    </row>
    <row r="53" spans="1:2" x14ac:dyDescent="0.45">
      <c r="A53" t="s">
        <v>69</v>
      </c>
      <c r="B53" t="str">
        <f t="shared" si="0"/>
        <v>3400</v>
      </c>
    </row>
    <row r="54" spans="1:2" x14ac:dyDescent="0.45">
      <c r="A54" t="s">
        <v>70</v>
      </c>
      <c r="B54" t="str">
        <f t="shared" si="0"/>
        <v>3500</v>
      </c>
    </row>
    <row r="55" spans="1:2" x14ac:dyDescent="0.45">
      <c r="A55" t="s">
        <v>71</v>
      </c>
      <c r="B55" t="str">
        <f t="shared" si="0"/>
        <v>3600</v>
      </c>
    </row>
    <row r="56" spans="1:2" x14ac:dyDescent="0.45">
      <c r="A56" t="s">
        <v>72</v>
      </c>
      <c r="B56" t="str">
        <f t="shared" si="0"/>
        <v>3700</v>
      </c>
    </row>
    <row r="57" spans="1:2" x14ac:dyDescent="0.45">
      <c r="A57" t="s">
        <v>73</v>
      </c>
      <c r="B57" t="str">
        <f t="shared" si="0"/>
        <v>3800</v>
      </c>
    </row>
    <row r="58" spans="1:2" x14ac:dyDescent="0.45">
      <c r="A58" t="s">
        <v>74</v>
      </c>
      <c r="B58" t="str">
        <f t="shared" si="0"/>
        <v>3900</v>
      </c>
    </row>
    <row r="59" spans="1:2" x14ac:dyDescent="0.45">
      <c r="A59" t="s">
        <v>75</v>
      </c>
      <c r="B59" t="str">
        <f t="shared" si="0"/>
        <v>3A00</v>
      </c>
    </row>
    <row r="60" spans="1:2" x14ac:dyDescent="0.45">
      <c r="A60" t="s">
        <v>76</v>
      </c>
      <c r="B60" t="str">
        <f t="shared" si="0"/>
        <v>3B00</v>
      </c>
    </row>
    <row r="61" spans="1:2" x14ac:dyDescent="0.45">
      <c r="A61" t="s">
        <v>77</v>
      </c>
      <c r="B61" t="str">
        <f t="shared" si="0"/>
        <v>3C00</v>
      </c>
    </row>
    <row r="62" spans="1:2" x14ac:dyDescent="0.45">
      <c r="A62" t="s">
        <v>78</v>
      </c>
      <c r="B62" t="str">
        <f t="shared" si="0"/>
        <v>3D00</v>
      </c>
    </row>
    <row r="63" spans="1:2" x14ac:dyDescent="0.45">
      <c r="A63" t="s">
        <v>79</v>
      </c>
      <c r="B63" t="str">
        <f t="shared" si="0"/>
        <v>3E00</v>
      </c>
    </row>
    <row r="64" spans="1:2" x14ac:dyDescent="0.45">
      <c r="A64" t="s">
        <v>80</v>
      </c>
      <c r="B64" t="str">
        <f t="shared" si="0"/>
        <v>3F00</v>
      </c>
    </row>
    <row r="65" spans="1:2" x14ac:dyDescent="0.45">
      <c r="A65" t="s">
        <v>81</v>
      </c>
      <c r="B65" t="str">
        <f t="shared" si="0"/>
        <v>4000</v>
      </c>
    </row>
    <row r="66" spans="1:2" x14ac:dyDescent="0.45">
      <c r="A66" t="s">
        <v>82</v>
      </c>
      <c r="B66" t="str">
        <f t="shared" ref="B66:B129" si="1">_xlfn.LET(_xlpm.x,DEC2HEX(ROW(B66)-1,4),RIGHT(_xlpm.x,2)&amp;LEFT(_xlpm.x,2))</f>
        <v>4100</v>
      </c>
    </row>
    <row r="67" spans="1:2" x14ac:dyDescent="0.45">
      <c r="A67" t="s">
        <v>83</v>
      </c>
      <c r="B67" t="str">
        <f t="shared" si="1"/>
        <v>4200</v>
      </c>
    </row>
    <row r="68" spans="1:2" x14ac:dyDescent="0.45">
      <c r="A68" t="s">
        <v>84</v>
      </c>
      <c r="B68" t="str">
        <f t="shared" si="1"/>
        <v>4300</v>
      </c>
    </row>
    <row r="69" spans="1:2" x14ac:dyDescent="0.45">
      <c r="A69" t="s">
        <v>85</v>
      </c>
      <c r="B69" t="str">
        <f t="shared" si="1"/>
        <v>4400</v>
      </c>
    </row>
    <row r="70" spans="1:2" x14ac:dyDescent="0.45">
      <c r="A70" t="s">
        <v>86</v>
      </c>
      <c r="B70" t="str">
        <f t="shared" si="1"/>
        <v>4500</v>
      </c>
    </row>
    <row r="71" spans="1:2" x14ac:dyDescent="0.45">
      <c r="A71" t="s">
        <v>87</v>
      </c>
      <c r="B71" t="str">
        <f t="shared" si="1"/>
        <v>4600</v>
      </c>
    </row>
    <row r="72" spans="1:2" x14ac:dyDescent="0.45">
      <c r="A72" t="s">
        <v>88</v>
      </c>
      <c r="B72" t="str">
        <f t="shared" si="1"/>
        <v>4700</v>
      </c>
    </row>
    <row r="73" spans="1:2" x14ac:dyDescent="0.45">
      <c r="A73" t="s">
        <v>89</v>
      </c>
      <c r="B73" t="str">
        <f t="shared" si="1"/>
        <v>4800</v>
      </c>
    </row>
    <row r="74" spans="1:2" x14ac:dyDescent="0.45">
      <c r="A74" t="s">
        <v>90</v>
      </c>
      <c r="B74" t="str">
        <f t="shared" si="1"/>
        <v>4900</v>
      </c>
    </row>
    <row r="75" spans="1:2" x14ac:dyDescent="0.45">
      <c r="A75" t="s">
        <v>91</v>
      </c>
      <c r="B75" t="str">
        <f t="shared" si="1"/>
        <v>4A00</v>
      </c>
    </row>
    <row r="76" spans="1:2" x14ac:dyDescent="0.45">
      <c r="A76" t="s">
        <v>92</v>
      </c>
      <c r="B76" t="str">
        <f t="shared" si="1"/>
        <v>4B00</v>
      </c>
    </row>
    <row r="77" spans="1:2" x14ac:dyDescent="0.45">
      <c r="A77" t="s">
        <v>93</v>
      </c>
      <c r="B77" t="str">
        <f t="shared" si="1"/>
        <v>4C00</v>
      </c>
    </row>
    <row r="78" spans="1:2" x14ac:dyDescent="0.45">
      <c r="A78" t="s">
        <v>94</v>
      </c>
      <c r="B78" t="str">
        <f t="shared" si="1"/>
        <v>4D00</v>
      </c>
    </row>
    <row r="79" spans="1:2" x14ac:dyDescent="0.45">
      <c r="A79" t="s">
        <v>95</v>
      </c>
      <c r="B79" t="str">
        <f t="shared" si="1"/>
        <v>4E00</v>
      </c>
    </row>
    <row r="80" spans="1:2" x14ac:dyDescent="0.45">
      <c r="A80" t="s">
        <v>96</v>
      </c>
      <c r="B80" t="str">
        <f t="shared" si="1"/>
        <v>4F00</v>
      </c>
    </row>
    <row r="81" spans="1:2" x14ac:dyDescent="0.45">
      <c r="A81" t="s">
        <v>97</v>
      </c>
      <c r="B81" t="str">
        <f t="shared" si="1"/>
        <v>5000</v>
      </c>
    </row>
    <row r="82" spans="1:2" x14ac:dyDescent="0.45">
      <c r="A82" t="s">
        <v>98</v>
      </c>
      <c r="B82" t="str">
        <f t="shared" si="1"/>
        <v>5100</v>
      </c>
    </row>
    <row r="83" spans="1:2" x14ac:dyDescent="0.45">
      <c r="A83" t="s">
        <v>99</v>
      </c>
      <c r="B83" t="str">
        <f t="shared" si="1"/>
        <v>5200</v>
      </c>
    </row>
    <row r="84" spans="1:2" x14ac:dyDescent="0.45">
      <c r="A84" t="s">
        <v>100</v>
      </c>
      <c r="B84" t="str">
        <f t="shared" si="1"/>
        <v>5300</v>
      </c>
    </row>
    <row r="85" spans="1:2" x14ac:dyDescent="0.45">
      <c r="A85" t="s">
        <v>101</v>
      </c>
      <c r="B85" t="str">
        <f t="shared" si="1"/>
        <v>5400</v>
      </c>
    </row>
    <row r="86" spans="1:2" x14ac:dyDescent="0.45">
      <c r="A86" t="s">
        <v>102</v>
      </c>
      <c r="B86" t="str">
        <f t="shared" si="1"/>
        <v>5500</v>
      </c>
    </row>
    <row r="87" spans="1:2" x14ac:dyDescent="0.45">
      <c r="A87" t="s">
        <v>103</v>
      </c>
      <c r="B87" t="str">
        <f t="shared" si="1"/>
        <v>5600</v>
      </c>
    </row>
    <row r="88" spans="1:2" x14ac:dyDescent="0.45">
      <c r="A88" t="s">
        <v>104</v>
      </c>
      <c r="B88" t="str">
        <f t="shared" si="1"/>
        <v>5700</v>
      </c>
    </row>
    <row r="89" spans="1:2" x14ac:dyDescent="0.45">
      <c r="A89" t="s">
        <v>105</v>
      </c>
      <c r="B89" t="str">
        <f t="shared" si="1"/>
        <v>5800</v>
      </c>
    </row>
    <row r="90" spans="1:2" x14ac:dyDescent="0.45">
      <c r="A90" t="s">
        <v>106</v>
      </c>
      <c r="B90" t="str">
        <f t="shared" si="1"/>
        <v>5900</v>
      </c>
    </row>
    <row r="91" spans="1:2" x14ac:dyDescent="0.45">
      <c r="A91" t="s">
        <v>107</v>
      </c>
      <c r="B91" t="str">
        <f t="shared" si="1"/>
        <v>5A00</v>
      </c>
    </row>
    <row r="92" spans="1:2" x14ac:dyDescent="0.45">
      <c r="A92" t="s">
        <v>108</v>
      </c>
      <c r="B92" t="str">
        <f t="shared" si="1"/>
        <v>5B00</v>
      </c>
    </row>
    <row r="93" spans="1:2" x14ac:dyDescent="0.45">
      <c r="A93" t="s">
        <v>109</v>
      </c>
      <c r="B93" t="str">
        <f t="shared" si="1"/>
        <v>5C00</v>
      </c>
    </row>
    <row r="94" spans="1:2" x14ac:dyDescent="0.45">
      <c r="A94" t="s">
        <v>110</v>
      </c>
      <c r="B94" t="str">
        <f t="shared" si="1"/>
        <v>5D00</v>
      </c>
    </row>
    <row r="95" spans="1:2" x14ac:dyDescent="0.45">
      <c r="A95" t="s">
        <v>111</v>
      </c>
      <c r="B95" t="str">
        <f t="shared" si="1"/>
        <v>5E00</v>
      </c>
    </row>
    <row r="96" spans="1:2" x14ac:dyDescent="0.45">
      <c r="A96" t="s">
        <v>112</v>
      </c>
      <c r="B96" t="str">
        <f t="shared" si="1"/>
        <v>5F00</v>
      </c>
    </row>
    <row r="97" spans="1:2" x14ac:dyDescent="0.45">
      <c r="A97" t="s">
        <v>113</v>
      </c>
      <c r="B97" t="str">
        <f t="shared" si="1"/>
        <v>6000</v>
      </c>
    </row>
    <row r="98" spans="1:2" x14ac:dyDescent="0.45">
      <c r="A98" t="s">
        <v>114</v>
      </c>
      <c r="B98" t="str">
        <f t="shared" si="1"/>
        <v>6100</v>
      </c>
    </row>
    <row r="99" spans="1:2" x14ac:dyDescent="0.45">
      <c r="A99" t="s">
        <v>115</v>
      </c>
      <c r="B99" t="str">
        <f t="shared" si="1"/>
        <v>6200</v>
      </c>
    </row>
    <row r="100" spans="1:2" x14ac:dyDescent="0.45">
      <c r="A100" t="s">
        <v>116</v>
      </c>
      <c r="B100" t="str">
        <f t="shared" si="1"/>
        <v>6300</v>
      </c>
    </row>
    <row r="101" spans="1:2" x14ac:dyDescent="0.45">
      <c r="A101" t="s">
        <v>117</v>
      </c>
      <c r="B101" t="str">
        <f t="shared" si="1"/>
        <v>6400</v>
      </c>
    </row>
    <row r="102" spans="1:2" x14ac:dyDescent="0.45">
      <c r="A102" t="s">
        <v>118</v>
      </c>
      <c r="B102" t="str">
        <f t="shared" si="1"/>
        <v>6500</v>
      </c>
    </row>
    <row r="103" spans="1:2" x14ac:dyDescent="0.45">
      <c r="A103" t="s">
        <v>119</v>
      </c>
      <c r="B103" t="str">
        <f t="shared" si="1"/>
        <v>6600</v>
      </c>
    </row>
    <row r="104" spans="1:2" x14ac:dyDescent="0.45">
      <c r="A104" t="s">
        <v>120</v>
      </c>
      <c r="B104" t="str">
        <f t="shared" si="1"/>
        <v>6700</v>
      </c>
    </row>
    <row r="105" spans="1:2" x14ac:dyDescent="0.45">
      <c r="A105" t="s">
        <v>121</v>
      </c>
      <c r="B105" t="str">
        <f t="shared" si="1"/>
        <v>6800</v>
      </c>
    </row>
    <row r="106" spans="1:2" x14ac:dyDescent="0.45">
      <c r="A106" t="s">
        <v>122</v>
      </c>
      <c r="B106" t="str">
        <f t="shared" si="1"/>
        <v>6900</v>
      </c>
    </row>
    <row r="107" spans="1:2" x14ac:dyDescent="0.45">
      <c r="A107" t="s">
        <v>123</v>
      </c>
      <c r="B107" t="str">
        <f t="shared" si="1"/>
        <v>6A00</v>
      </c>
    </row>
    <row r="108" spans="1:2" x14ac:dyDescent="0.45">
      <c r="A108" t="s">
        <v>124</v>
      </c>
      <c r="B108" t="str">
        <f t="shared" si="1"/>
        <v>6B00</v>
      </c>
    </row>
    <row r="109" spans="1:2" x14ac:dyDescent="0.45">
      <c r="A109" t="s">
        <v>125</v>
      </c>
      <c r="B109" t="str">
        <f t="shared" si="1"/>
        <v>6C00</v>
      </c>
    </row>
    <row r="110" spans="1:2" x14ac:dyDescent="0.45">
      <c r="A110" t="s">
        <v>126</v>
      </c>
      <c r="B110" t="str">
        <f t="shared" si="1"/>
        <v>6D00</v>
      </c>
    </row>
    <row r="111" spans="1:2" x14ac:dyDescent="0.45">
      <c r="A111" t="s">
        <v>127</v>
      </c>
      <c r="B111" t="str">
        <f t="shared" si="1"/>
        <v>6E00</v>
      </c>
    </row>
    <row r="112" spans="1:2" x14ac:dyDescent="0.45">
      <c r="A112" t="s">
        <v>128</v>
      </c>
      <c r="B112" t="str">
        <f t="shared" si="1"/>
        <v>6F00</v>
      </c>
    </row>
    <row r="113" spans="1:2" x14ac:dyDescent="0.45">
      <c r="A113" t="s">
        <v>129</v>
      </c>
      <c r="B113" t="str">
        <f t="shared" si="1"/>
        <v>7000</v>
      </c>
    </row>
    <row r="114" spans="1:2" x14ac:dyDescent="0.45">
      <c r="A114" t="s">
        <v>130</v>
      </c>
      <c r="B114" t="str">
        <f t="shared" si="1"/>
        <v>7100</v>
      </c>
    </row>
    <row r="115" spans="1:2" x14ac:dyDescent="0.45">
      <c r="A115" t="s">
        <v>131</v>
      </c>
      <c r="B115" t="str">
        <f t="shared" si="1"/>
        <v>7200</v>
      </c>
    </row>
    <row r="116" spans="1:2" x14ac:dyDescent="0.45">
      <c r="A116" t="s">
        <v>132</v>
      </c>
      <c r="B116" t="str">
        <f t="shared" si="1"/>
        <v>7300</v>
      </c>
    </row>
    <row r="117" spans="1:2" x14ac:dyDescent="0.45">
      <c r="A117" t="s">
        <v>133</v>
      </c>
      <c r="B117" t="str">
        <f t="shared" si="1"/>
        <v>7400</v>
      </c>
    </row>
    <row r="118" spans="1:2" x14ac:dyDescent="0.45">
      <c r="A118" t="s">
        <v>134</v>
      </c>
      <c r="B118" t="str">
        <f t="shared" si="1"/>
        <v>7500</v>
      </c>
    </row>
    <row r="119" spans="1:2" x14ac:dyDescent="0.45">
      <c r="A119" t="s">
        <v>135</v>
      </c>
      <c r="B119" t="str">
        <f t="shared" si="1"/>
        <v>7600</v>
      </c>
    </row>
    <row r="120" spans="1:2" x14ac:dyDescent="0.45">
      <c r="A120" t="s">
        <v>136</v>
      </c>
      <c r="B120" t="str">
        <f t="shared" si="1"/>
        <v>7700</v>
      </c>
    </row>
    <row r="121" spans="1:2" x14ac:dyDescent="0.45">
      <c r="A121" t="s">
        <v>137</v>
      </c>
      <c r="B121" t="str">
        <f t="shared" si="1"/>
        <v>7800</v>
      </c>
    </row>
    <row r="122" spans="1:2" x14ac:dyDescent="0.45">
      <c r="A122" t="s">
        <v>138</v>
      </c>
      <c r="B122" t="str">
        <f t="shared" si="1"/>
        <v>7900</v>
      </c>
    </row>
    <row r="123" spans="1:2" x14ac:dyDescent="0.45">
      <c r="A123" t="s">
        <v>139</v>
      </c>
      <c r="B123" t="str">
        <f t="shared" si="1"/>
        <v>7A00</v>
      </c>
    </row>
    <row r="124" spans="1:2" x14ac:dyDescent="0.45">
      <c r="A124" t="s">
        <v>140</v>
      </c>
      <c r="B124" t="str">
        <f t="shared" si="1"/>
        <v>7B00</v>
      </c>
    </row>
    <row r="125" spans="1:2" x14ac:dyDescent="0.45">
      <c r="A125" t="s">
        <v>141</v>
      </c>
      <c r="B125" t="str">
        <f t="shared" si="1"/>
        <v>7C00</v>
      </c>
    </row>
    <row r="126" spans="1:2" x14ac:dyDescent="0.45">
      <c r="A126" t="s">
        <v>142</v>
      </c>
      <c r="B126" t="str">
        <f t="shared" si="1"/>
        <v>7D00</v>
      </c>
    </row>
    <row r="127" spans="1:2" x14ac:dyDescent="0.45">
      <c r="A127" t="s">
        <v>143</v>
      </c>
      <c r="B127" t="str">
        <f t="shared" si="1"/>
        <v>7E00</v>
      </c>
    </row>
    <row r="128" spans="1:2" x14ac:dyDescent="0.45">
      <c r="A128" t="s">
        <v>144</v>
      </c>
      <c r="B128" t="str">
        <f t="shared" si="1"/>
        <v>7F00</v>
      </c>
    </row>
    <row r="129" spans="1:2" x14ac:dyDescent="0.45">
      <c r="A129" t="s">
        <v>145</v>
      </c>
      <c r="B129" t="str">
        <f t="shared" si="1"/>
        <v>8000</v>
      </c>
    </row>
    <row r="130" spans="1:2" x14ac:dyDescent="0.45">
      <c r="A130" t="s">
        <v>146</v>
      </c>
      <c r="B130" t="str">
        <f t="shared" ref="B130:B193" si="2">_xlfn.LET(_xlpm.x,DEC2HEX(ROW(B130)-1,4),RIGHT(_xlpm.x,2)&amp;LEFT(_xlpm.x,2))</f>
        <v>8100</v>
      </c>
    </row>
    <row r="131" spans="1:2" x14ac:dyDescent="0.45">
      <c r="A131" t="s">
        <v>147</v>
      </c>
      <c r="B131" t="str">
        <f t="shared" si="2"/>
        <v>8200</v>
      </c>
    </row>
    <row r="132" spans="1:2" x14ac:dyDescent="0.45">
      <c r="A132" t="s">
        <v>148</v>
      </c>
      <c r="B132" t="str">
        <f t="shared" si="2"/>
        <v>8300</v>
      </c>
    </row>
    <row r="133" spans="1:2" x14ac:dyDescent="0.45">
      <c r="A133" t="s">
        <v>149</v>
      </c>
      <c r="B133" t="str">
        <f t="shared" si="2"/>
        <v>8400</v>
      </c>
    </row>
    <row r="134" spans="1:2" x14ac:dyDescent="0.45">
      <c r="A134" t="s">
        <v>150</v>
      </c>
      <c r="B134" t="str">
        <f t="shared" si="2"/>
        <v>8500</v>
      </c>
    </row>
    <row r="135" spans="1:2" x14ac:dyDescent="0.45">
      <c r="A135" t="s">
        <v>151</v>
      </c>
      <c r="B135" t="str">
        <f t="shared" si="2"/>
        <v>8600</v>
      </c>
    </row>
    <row r="136" spans="1:2" x14ac:dyDescent="0.45">
      <c r="A136" t="s">
        <v>152</v>
      </c>
      <c r="B136" t="str">
        <f t="shared" si="2"/>
        <v>8700</v>
      </c>
    </row>
    <row r="137" spans="1:2" x14ac:dyDescent="0.45">
      <c r="A137" t="s">
        <v>153</v>
      </c>
      <c r="B137" t="str">
        <f t="shared" si="2"/>
        <v>8800</v>
      </c>
    </row>
    <row r="138" spans="1:2" x14ac:dyDescent="0.45">
      <c r="A138" t="s">
        <v>154</v>
      </c>
      <c r="B138" t="str">
        <f t="shared" si="2"/>
        <v>8900</v>
      </c>
    </row>
    <row r="139" spans="1:2" x14ac:dyDescent="0.45">
      <c r="A139" t="s">
        <v>155</v>
      </c>
      <c r="B139" t="str">
        <f t="shared" si="2"/>
        <v>8A00</v>
      </c>
    </row>
    <row r="140" spans="1:2" x14ac:dyDescent="0.45">
      <c r="A140" t="s">
        <v>156</v>
      </c>
      <c r="B140" t="str">
        <f t="shared" si="2"/>
        <v>8B00</v>
      </c>
    </row>
    <row r="141" spans="1:2" x14ac:dyDescent="0.45">
      <c r="A141" t="s">
        <v>157</v>
      </c>
      <c r="B141" t="str">
        <f t="shared" si="2"/>
        <v>8C00</v>
      </c>
    </row>
    <row r="142" spans="1:2" x14ac:dyDescent="0.45">
      <c r="A142" t="s">
        <v>158</v>
      </c>
      <c r="B142" t="str">
        <f t="shared" si="2"/>
        <v>8D00</v>
      </c>
    </row>
    <row r="143" spans="1:2" x14ac:dyDescent="0.45">
      <c r="A143" t="s">
        <v>159</v>
      </c>
      <c r="B143" t="str">
        <f t="shared" si="2"/>
        <v>8E00</v>
      </c>
    </row>
    <row r="144" spans="1:2" x14ac:dyDescent="0.45">
      <c r="A144" t="s">
        <v>160</v>
      </c>
      <c r="B144" t="str">
        <f t="shared" si="2"/>
        <v>8F00</v>
      </c>
    </row>
    <row r="145" spans="1:2" x14ac:dyDescent="0.45">
      <c r="A145" t="s">
        <v>161</v>
      </c>
      <c r="B145" t="str">
        <f t="shared" si="2"/>
        <v>9000</v>
      </c>
    </row>
    <row r="146" spans="1:2" x14ac:dyDescent="0.45">
      <c r="A146" t="s">
        <v>162</v>
      </c>
      <c r="B146" t="str">
        <f t="shared" si="2"/>
        <v>9100</v>
      </c>
    </row>
    <row r="147" spans="1:2" x14ac:dyDescent="0.45">
      <c r="A147" t="s">
        <v>163</v>
      </c>
      <c r="B147" t="str">
        <f t="shared" si="2"/>
        <v>9200</v>
      </c>
    </row>
    <row r="148" spans="1:2" x14ac:dyDescent="0.45">
      <c r="A148" t="s">
        <v>164</v>
      </c>
      <c r="B148" t="str">
        <f t="shared" si="2"/>
        <v>9300</v>
      </c>
    </row>
    <row r="149" spans="1:2" x14ac:dyDescent="0.45">
      <c r="A149" t="s">
        <v>165</v>
      </c>
      <c r="B149" t="str">
        <f t="shared" si="2"/>
        <v>9400</v>
      </c>
    </row>
    <row r="150" spans="1:2" x14ac:dyDescent="0.45">
      <c r="A150" t="s">
        <v>166</v>
      </c>
      <c r="B150" t="str">
        <f t="shared" si="2"/>
        <v>9500</v>
      </c>
    </row>
    <row r="151" spans="1:2" x14ac:dyDescent="0.45">
      <c r="A151" t="s">
        <v>167</v>
      </c>
      <c r="B151" t="str">
        <f t="shared" si="2"/>
        <v>9600</v>
      </c>
    </row>
    <row r="152" spans="1:2" x14ac:dyDescent="0.45">
      <c r="A152" t="s">
        <v>168</v>
      </c>
      <c r="B152" t="str">
        <f t="shared" si="2"/>
        <v>9700</v>
      </c>
    </row>
    <row r="153" spans="1:2" x14ac:dyDescent="0.45">
      <c r="A153" t="s">
        <v>169</v>
      </c>
      <c r="B153" t="str">
        <f t="shared" si="2"/>
        <v>9800</v>
      </c>
    </row>
    <row r="154" spans="1:2" x14ac:dyDescent="0.45">
      <c r="A154" t="s">
        <v>170</v>
      </c>
      <c r="B154" t="str">
        <f t="shared" si="2"/>
        <v>9900</v>
      </c>
    </row>
    <row r="155" spans="1:2" x14ac:dyDescent="0.45">
      <c r="A155" t="s">
        <v>171</v>
      </c>
      <c r="B155" t="str">
        <f t="shared" si="2"/>
        <v>9A00</v>
      </c>
    </row>
    <row r="156" spans="1:2" x14ac:dyDescent="0.45">
      <c r="A156" t="s">
        <v>172</v>
      </c>
      <c r="B156" t="str">
        <f t="shared" si="2"/>
        <v>9B00</v>
      </c>
    </row>
    <row r="157" spans="1:2" x14ac:dyDescent="0.45">
      <c r="A157" t="s">
        <v>173</v>
      </c>
      <c r="B157" t="str">
        <f t="shared" si="2"/>
        <v>9C00</v>
      </c>
    </row>
    <row r="158" spans="1:2" x14ac:dyDescent="0.45">
      <c r="A158" t="s">
        <v>174</v>
      </c>
      <c r="B158" t="str">
        <f t="shared" si="2"/>
        <v>9D00</v>
      </c>
    </row>
    <row r="159" spans="1:2" x14ac:dyDescent="0.45">
      <c r="A159" t="s">
        <v>175</v>
      </c>
      <c r="B159" t="str">
        <f t="shared" si="2"/>
        <v>9E00</v>
      </c>
    </row>
    <row r="160" spans="1:2" x14ac:dyDescent="0.45">
      <c r="A160" t="s">
        <v>176</v>
      </c>
      <c r="B160" t="str">
        <f t="shared" si="2"/>
        <v>9F00</v>
      </c>
    </row>
    <row r="161" spans="1:2" x14ac:dyDescent="0.45">
      <c r="A161" t="s">
        <v>177</v>
      </c>
      <c r="B161" t="str">
        <f t="shared" si="2"/>
        <v>A000</v>
      </c>
    </row>
    <row r="162" spans="1:2" x14ac:dyDescent="0.45">
      <c r="A162" t="s">
        <v>178</v>
      </c>
      <c r="B162" t="str">
        <f t="shared" si="2"/>
        <v>A100</v>
      </c>
    </row>
    <row r="163" spans="1:2" x14ac:dyDescent="0.45">
      <c r="A163" t="s">
        <v>179</v>
      </c>
      <c r="B163" t="str">
        <f t="shared" si="2"/>
        <v>A200</v>
      </c>
    </row>
    <row r="164" spans="1:2" x14ac:dyDescent="0.45">
      <c r="A164" t="s">
        <v>180</v>
      </c>
      <c r="B164" t="str">
        <f t="shared" si="2"/>
        <v>A300</v>
      </c>
    </row>
    <row r="165" spans="1:2" x14ac:dyDescent="0.45">
      <c r="A165" t="s">
        <v>181</v>
      </c>
      <c r="B165" t="str">
        <f t="shared" si="2"/>
        <v>A400</v>
      </c>
    </row>
    <row r="166" spans="1:2" x14ac:dyDescent="0.45">
      <c r="A166" t="s">
        <v>182</v>
      </c>
      <c r="B166" t="str">
        <f t="shared" si="2"/>
        <v>A500</v>
      </c>
    </row>
    <row r="167" spans="1:2" x14ac:dyDescent="0.45">
      <c r="A167" t="s">
        <v>183</v>
      </c>
      <c r="B167" t="str">
        <f t="shared" si="2"/>
        <v>A600</v>
      </c>
    </row>
    <row r="168" spans="1:2" x14ac:dyDescent="0.45">
      <c r="A168" t="s">
        <v>184</v>
      </c>
      <c r="B168" t="str">
        <f t="shared" si="2"/>
        <v>A700</v>
      </c>
    </row>
    <row r="169" spans="1:2" x14ac:dyDescent="0.45">
      <c r="A169" t="s">
        <v>185</v>
      </c>
      <c r="B169" t="str">
        <f t="shared" si="2"/>
        <v>A800</v>
      </c>
    </row>
    <row r="170" spans="1:2" x14ac:dyDescent="0.45">
      <c r="A170" t="s">
        <v>186</v>
      </c>
      <c r="B170" t="str">
        <f t="shared" si="2"/>
        <v>A900</v>
      </c>
    </row>
    <row r="171" spans="1:2" x14ac:dyDescent="0.45">
      <c r="A171" t="s">
        <v>187</v>
      </c>
      <c r="B171" t="str">
        <f t="shared" si="2"/>
        <v>AA00</v>
      </c>
    </row>
    <row r="172" spans="1:2" x14ac:dyDescent="0.45">
      <c r="A172" t="s">
        <v>188</v>
      </c>
      <c r="B172" t="str">
        <f t="shared" si="2"/>
        <v>AB00</v>
      </c>
    </row>
    <row r="173" spans="1:2" x14ac:dyDescent="0.45">
      <c r="A173" t="s">
        <v>189</v>
      </c>
      <c r="B173" t="str">
        <f t="shared" si="2"/>
        <v>AC00</v>
      </c>
    </row>
    <row r="174" spans="1:2" x14ac:dyDescent="0.45">
      <c r="A174" t="s">
        <v>190</v>
      </c>
      <c r="B174" t="str">
        <f t="shared" si="2"/>
        <v>AD00</v>
      </c>
    </row>
    <row r="175" spans="1:2" x14ac:dyDescent="0.45">
      <c r="A175" t="s">
        <v>191</v>
      </c>
      <c r="B175" t="str">
        <f t="shared" si="2"/>
        <v>AE00</v>
      </c>
    </row>
    <row r="176" spans="1:2" x14ac:dyDescent="0.45">
      <c r="A176" t="s">
        <v>192</v>
      </c>
      <c r="B176" t="str">
        <f t="shared" si="2"/>
        <v>AF00</v>
      </c>
    </row>
    <row r="177" spans="1:2" x14ac:dyDescent="0.45">
      <c r="A177" t="s">
        <v>193</v>
      </c>
      <c r="B177" t="str">
        <f t="shared" si="2"/>
        <v>B000</v>
      </c>
    </row>
    <row r="178" spans="1:2" x14ac:dyDescent="0.45">
      <c r="A178" t="s">
        <v>194</v>
      </c>
      <c r="B178" t="str">
        <f t="shared" si="2"/>
        <v>B100</v>
      </c>
    </row>
    <row r="179" spans="1:2" x14ac:dyDescent="0.45">
      <c r="A179" t="s">
        <v>195</v>
      </c>
      <c r="B179" t="str">
        <f t="shared" si="2"/>
        <v>B200</v>
      </c>
    </row>
    <row r="180" spans="1:2" x14ac:dyDescent="0.45">
      <c r="A180" t="s">
        <v>196</v>
      </c>
      <c r="B180" t="str">
        <f t="shared" si="2"/>
        <v>B300</v>
      </c>
    </row>
    <row r="181" spans="1:2" x14ac:dyDescent="0.45">
      <c r="A181" t="s">
        <v>197</v>
      </c>
      <c r="B181" t="str">
        <f t="shared" si="2"/>
        <v>B400</v>
      </c>
    </row>
    <row r="182" spans="1:2" x14ac:dyDescent="0.45">
      <c r="A182" t="s">
        <v>198</v>
      </c>
      <c r="B182" t="str">
        <f t="shared" si="2"/>
        <v>B500</v>
      </c>
    </row>
    <row r="183" spans="1:2" x14ac:dyDescent="0.45">
      <c r="A183" t="s">
        <v>199</v>
      </c>
      <c r="B183" t="str">
        <f t="shared" si="2"/>
        <v>B600</v>
      </c>
    </row>
    <row r="184" spans="1:2" x14ac:dyDescent="0.45">
      <c r="A184" t="s">
        <v>200</v>
      </c>
      <c r="B184" t="str">
        <f t="shared" si="2"/>
        <v>B700</v>
      </c>
    </row>
    <row r="185" spans="1:2" x14ac:dyDescent="0.45">
      <c r="A185" t="s">
        <v>201</v>
      </c>
      <c r="B185" t="str">
        <f t="shared" si="2"/>
        <v>B800</v>
      </c>
    </row>
    <row r="186" spans="1:2" x14ac:dyDescent="0.45">
      <c r="A186" t="s">
        <v>202</v>
      </c>
      <c r="B186" t="str">
        <f t="shared" si="2"/>
        <v>B900</v>
      </c>
    </row>
    <row r="187" spans="1:2" x14ac:dyDescent="0.45">
      <c r="A187" t="s">
        <v>203</v>
      </c>
      <c r="B187" t="str">
        <f t="shared" si="2"/>
        <v>BA00</v>
      </c>
    </row>
    <row r="188" spans="1:2" x14ac:dyDescent="0.45">
      <c r="A188" t="s">
        <v>204</v>
      </c>
      <c r="B188" t="str">
        <f t="shared" si="2"/>
        <v>BB00</v>
      </c>
    </row>
    <row r="189" spans="1:2" x14ac:dyDescent="0.45">
      <c r="A189" t="s">
        <v>205</v>
      </c>
      <c r="B189" t="str">
        <f t="shared" si="2"/>
        <v>BC00</v>
      </c>
    </row>
    <row r="190" spans="1:2" x14ac:dyDescent="0.45">
      <c r="A190" t="s">
        <v>206</v>
      </c>
      <c r="B190" t="str">
        <f t="shared" si="2"/>
        <v>BD00</v>
      </c>
    </row>
    <row r="191" spans="1:2" x14ac:dyDescent="0.45">
      <c r="A191" t="s">
        <v>207</v>
      </c>
      <c r="B191" t="str">
        <f t="shared" si="2"/>
        <v>BE00</v>
      </c>
    </row>
    <row r="192" spans="1:2" x14ac:dyDescent="0.45">
      <c r="A192" t="s">
        <v>208</v>
      </c>
      <c r="B192" t="str">
        <f t="shared" si="2"/>
        <v>BF00</v>
      </c>
    </row>
    <row r="193" spans="1:2" x14ac:dyDescent="0.45">
      <c r="A193" t="s">
        <v>209</v>
      </c>
      <c r="B193" t="str">
        <f t="shared" si="2"/>
        <v>C000</v>
      </c>
    </row>
    <row r="194" spans="1:2" x14ac:dyDescent="0.45">
      <c r="A194" t="s">
        <v>210</v>
      </c>
      <c r="B194" t="str">
        <f t="shared" ref="B194:B239" si="3">_xlfn.LET(_xlpm.x,DEC2HEX(ROW(B194)-1,4),RIGHT(_xlpm.x,2)&amp;LEFT(_xlpm.x,2))</f>
        <v>C100</v>
      </c>
    </row>
    <row r="195" spans="1:2" x14ac:dyDescent="0.45">
      <c r="A195" t="s">
        <v>211</v>
      </c>
      <c r="B195" t="str">
        <f t="shared" si="3"/>
        <v>C200</v>
      </c>
    </row>
    <row r="196" spans="1:2" x14ac:dyDescent="0.45">
      <c r="A196" t="s">
        <v>212</v>
      </c>
      <c r="B196" t="str">
        <f t="shared" si="3"/>
        <v>C300</v>
      </c>
    </row>
    <row r="197" spans="1:2" x14ac:dyDescent="0.45">
      <c r="A197" t="s">
        <v>213</v>
      </c>
      <c r="B197" t="str">
        <f t="shared" si="3"/>
        <v>C400</v>
      </c>
    </row>
    <row r="198" spans="1:2" x14ac:dyDescent="0.45">
      <c r="A198" t="s">
        <v>214</v>
      </c>
      <c r="B198" t="str">
        <f t="shared" si="3"/>
        <v>C500</v>
      </c>
    </row>
    <row r="199" spans="1:2" x14ac:dyDescent="0.45">
      <c r="A199" t="s">
        <v>215</v>
      </c>
      <c r="B199" t="str">
        <f t="shared" si="3"/>
        <v>C600</v>
      </c>
    </row>
    <row r="200" spans="1:2" x14ac:dyDescent="0.45">
      <c r="A200" t="s">
        <v>216</v>
      </c>
      <c r="B200" t="str">
        <f t="shared" si="3"/>
        <v>C700</v>
      </c>
    </row>
    <row r="201" spans="1:2" x14ac:dyDescent="0.45">
      <c r="A201" t="s">
        <v>217</v>
      </c>
      <c r="B201" t="str">
        <f t="shared" si="3"/>
        <v>C800</v>
      </c>
    </row>
    <row r="202" spans="1:2" x14ac:dyDescent="0.45">
      <c r="A202" t="s">
        <v>218</v>
      </c>
      <c r="B202" t="str">
        <f t="shared" si="3"/>
        <v>C900</v>
      </c>
    </row>
    <row r="203" spans="1:2" x14ac:dyDescent="0.45">
      <c r="A203" t="s">
        <v>219</v>
      </c>
      <c r="B203" t="str">
        <f t="shared" si="3"/>
        <v>CA00</v>
      </c>
    </row>
    <row r="204" spans="1:2" x14ac:dyDescent="0.45">
      <c r="A204" t="s">
        <v>220</v>
      </c>
      <c r="B204" t="str">
        <f t="shared" si="3"/>
        <v>CB00</v>
      </c>
    </row>
    <row r="205" spans="1:2" x14ac:dyDescent="0.45">
      <c r="A205" t="s">
        <v>221</v>
      </c>
      <c r="B205" t="str">
        <f t="shared" si="3"/>
        <v>CC00</v>
      </c>
    </row>
    <row r="206" spans="1:2" x14ac:dyDescent="0.45">
      <c r="A206" t="s">
        <v>222</v>
      </c>
      <c r="B206" t="str">
        <f t="shared" si="3"/>
        <v>CD00</v>
      </c>
    </row>
    <row r="207" spans="1:2" x14ac:dyDescent="0.45">
      <c r="A207" t="s">
        <v>223</v>
      </c>
      <c r="B207" t="str">
        <f t="shared" si="3"/>
        <v>CE00</v>
      </c>
    </row>
    <row r="208" spans="1:2" x14ac:dyDescent="0.45">
      <c r="A208" t="s">
        <v>224</v>
      </c>
      <c r="B208" t="str">
        <f t="shared" si="3"/>
        <v>CF00</v>
      </c>
    </row>
    <row r="209" spans="1:2" x14ac:dyDescent="0.45">
      <c r="A209" t="s">
        <v>225</v>
      </c>
      <c r="B209" t="str">
        <f t="shared" si="3"/>
        <v>D000</v>
      </c>
    </row>
    <row r="210" spans="1:2" x14ac:dyDescent="0.45">
      <c r="A210" t="s">
        <v>226</v>
      </c>
      <c r="B210" t="str">
        <f t="shared" si="3"/>
        <v>D100</v>
      </c>
    </row>
    <row r="211" spans="1:2" x14ac:dyDescent="0.45">
      <c r="A211" t="s">
        <v>227</v>
      </c>
      <c r="B211" t="str">
        <f t="shared" si="3"/>
        <v>D200</v>
      </c>
    </row>
    <row r="212" spans="1:2" x14ac:dyDescent="0.45">
      <c r="A212" t="s">
        <v>228</v>
      </c>
      <c r="B212" t="str">
        <f t="shared" si="3"/>
        <v>D300</v>
      </c>
    </row>
    <row r="213" spans="1:2" x14ac:dyDescent="0.45">
      <c r="A213" t="s">
        <v>229</v>
      </c>
      <c r="B213" t="str">
        <f t="shared" si="3"/>
        <v>D400</v>
      </c>
    </row>
    <row r="214" spans="1:2" x14ac:dyDescent="0.45">
      <c r="A214" t="s">
        <v>230</v>
      </c>
      <c r="B214" t="str">
        <f t="shared" si="3"/>
        <v>D500</v>
      </c>
    </row>
    <row r="215" spans="1:2" x14ac:dyDescent="0.45">
      <c r="A215" t="s">
        <v>231</v>
      </c>
      <c r="B215" t="str">
        <f t="shared" si="3"/>
        <v>D600</v>
      </c>
    </row>
    <row r="216" spans="1:2" x14ac:dyDescent="0.45">
      <c r="A216" t="s">
        <v>232</v>
      </c>
      <c r="B216" t="str">
        <f t="shared" si="3"/>
        <v>D700</v>
      </c>
    </row>
    <row r="217" spans="1:2" x14ac:dyDescent="0.45">
      <c r="A217" t="s">
        <v>233</v>
      </c>
      <c r="B217" t="str">
        <f t="shared" si="3"/>
        <v>D800</v>
      </c>
    </row>
    <row r="218" spans="1:2" x14ac:dyDescent="0.45">
      <c r="A218" t="s">
        <v>234</v>
      </c>
      <c r="B218" t="str">
        <f t="shared" si="3"/>
        <v>D900</v>
      </c>
    </row>
    <row r="219" spans="1:2" x14ac:dyDescent="0.45">
      <c r="A219" t="s">
        <v>235</v>
      </c>
      <c r="B219" t="str">
        <f t="shared" si="3"/>
        <v>DA00</v>
      </c>
    </row>
    <row r="220" spans="1:2" x14ac:dyDescent="0.45">
      <c r="A220" t="s">
        <v>236</v>
      </c>
      <c r="B220" t="str">
        <f t="shared" si="3"/>
        <v>DB00</v>
      </c>
    </row>
    <row r="221" spans="1:2" x14ac:dyDescent="0.45">
      <c r="A221" t="s">
        <v>237</v>
      </c>
      <c r="B221" t="str">
        <f t="shared" si="3"/>
        <v>DC00</v>
      </c>
    </row>
    <row r="222" spans="1:2" x14ac:dyDescent="0.45">
      <c r="A222" t="s">
        <v>238</v>
      </c>
      <c r="B222" t="str">
        <f t="shared" si="3"/>
        <v>DD00</v>
      </c>
    </row>
    <row r="223" spans="1:2" x14ac:dyDescent="0.45">
      <c r="A223" t="s">
        <v>239</v>
      </c>
      <c r="B223" t="str">
        <f t="shared" si="3"/>
        <v>DE00</v>
      </c>
    </row>
    <row r="224" spans="1:2" x14ac:dyDescent="0.45">
      <c r="A224" t="s">
        <v>240</v>
      </c>
      <c r="B224" t="str">
        <f t="shared" si="3"/>
        <v>DF00</v>
      </c>
    </row>
    <row r="225" spans="1:2" x14ac:dyDescent="0.45">
      <c r="A225" t="s">
        <v>241</v>
      </c>
      <c r="B225" t="str">
        <f t="shared" si="3"/>
        <v>E000</v>
      </c>
    </row>
    <row r="226" spans="1:2" x14ac:dyDescent="0.45">
      <c r="A226" t="s">
        <v>242</v>
      </c>
      <c r="B226" t="str">
        <f t="shared" si="3"/>
        <v>E100</v>
      </c>
    </row>
    <row r="227" spans="1:2" x14ac:dyDescent="0.45">
      <c r="A227" t="s">
        <v>243</v>
      </c>
      <c r="B227" t="str">
        <f t="shared" si="3"/>
        <v>E200</v>
      </c>
    </row>
    <row r="228" spans="1:2" x14ac:dyDescent="0.45">
      <c r="A228" t="s">
        <v>244</v>
      </c>
      <c r="B228" t="str">
        <f t="shared" si="3"/>
        <v>E300</v>
      </c>
    </row>
    <row r="229" spans="1:2" x14ac:dyDescent="0.45">
      <c r="A229" t="s">
        <v>245</v>
      </c>
      <c r="B229" t="str">
        <f t="shared" si="3"/>
        <v>E400</v>
      </c>
    </row>
    <row r="230" spans="1:2" x14ac:dyDescent="0.45">
      <c r="A230" t="s">
        <v>246</v>
      </c>
      <c r="B230" t="str">
        <f t="shared" si="3"/>
        <v>E500</v>
      </c>
    </row>
    <row r="231" spans="1:2" x14ac:dyDescent="0.45">
      <c r="A231" t="s">
        <v>247</v>
      </c>
      <c r="B231" t="str">
        <f t="shared" si="3"/>
        <v>E600</v>
      </c>
    </row>
    <row r="232" spans="1:2" x14ac:dyDescent="0.45">
      <c r="A232" t="s">
        <v>248</v>
      </c>
      <c r="B232" t="str">
        <f t="shared" si="3"/>
        <v>E700</v>
      </c>
    </row>
    <row r="233" spans="1:2" x14ac:dyDescent="0.45">
      <c r="A233" t="s">
        <v>249</v>
      </c>
      <c r="B233" t="str">
        <f t="shared" si="3"/>
        <v>E800</v>
      </c>
    </row>
    <row r="234" spans="1:2" x14ac:dyDescent="0.45">
      <c r="A234" t="s">
        <v>250</v>
      </c>
      <c r="B234" t="str">
        <f t="shared" si="3"/>
        <v>E900</v>
      </c>
    </row>
    <row r="235" spans="1:2" x14ac:dyDescent="0.45">
      <c r="A235" t="s">
        <v>251</v>
      </c>
      <c r="B235" t="str">
        <f t="shared" si="3"/>
        <v>EA00</v>
      </c>
    </row>
    <row r="236" spans="1:2" x14ac:dyDescent="0.45">
      <c r="A236" t="s">
        <v>252</v>
      </c>
      <c r="B236" t="str">
        <f t="shared" si="3"/>
        <v>EB00</v>
      </c>
    </row>
    <row r="237" spans="1:2" x14ac:dyDescent="0.45">
      <c r="A237" t="s">
        <v>253</v>
      </c>
      <c r="B237" t="str">
        <f t="shared" si="3"/>
        <v>EC00</v>
      </c>
    </row>
    <row r="238" spans="1:2" x14ac:dyDescent="0.45">
      <c r="A238" t="s">
        <v>258</v>
      </c>
      <c r="B238" t="str">
        <f t="shared" si="3"/>
        <v>ED00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Make New Table</vt:lpstr>
      <vt:lpstr>Original</vt:lpstr>
      <vt:lpstr>lookup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Aryeh Baruch</cp:lastModifiedBy>
  <dcterms:created xsi:type="dcterms:W3CDTF">2015-06-05T18:17:20Z</dcterms:created>
  <dcterms:modified xsi:type="dcterms:W3CDTF">2025-07-06T07:55:34Z</dcterms:modified>
</cp:coreProperties>
</file>